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38E19926-ED30-4B26-A4EF-8FA9347B08C7}"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27" i="15"/>
  <c r="A4" i="15"/>
  <c r="A5" i="16"/>
  <c r="A5" i="19"/>
  <c r="A5" i="10"/>
  <c r="A4" i="17"/>
  <c r="A5" i="6"/>
  <c r="A5" i="14"/>
  <c r="A6" i="13"/>
  <c r="A4" i="12"/>
  <c r="H50" i="15"/>
  <c r="C33" i="15"/>
  <c r="C52" i="15"/>
  <c r="H52" i="15" s="1"/>
  <c r="H27" i="15"/>
  <c r="AK81" i="19"/>
  <c r="A13" i="13"/>
  <c r="A11" i="12"/>
  <c r="H31" i="15"/>
  <c r="H32" i="15"/>
  <c r="C30" i="15"/>
  <c r="H30" i="15" s="1"/>
  <c r="D52" i="15" l="1"/>
  <c r="H33" i="15"/>
  <c r="C23" i="6"/>
  <c r="C22" i="6"/>
  <c r="A16" i="13"/>
  <c r="A14" i="12"/>
  <c r="E24" i="15"/>
  <c r="AK27" i="19"/>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<sst xmlns="http://schemas.openxmlformats.org/spreadsheetml/2006/main" count="1661" uniqueCount="535">
  <si>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</si>
  <si>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</si>
  <si>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</si>
  <si>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</si>
  <si>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</si>
  <si>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</si>
  <si>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</si>
  <si>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</si>
  <si>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</si>
  <si>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</si>
  <si>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</si>
  <si>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</si>
  <si>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</si>
  <si>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</si>
  <si>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</si>
  <si>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</si>
  <si>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</si>
  <si>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</si>
  <si>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</si>
  <si>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</si>
  <si>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</si>
  <si>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</si>
  <si>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</si>
  <si>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</si>
  <si>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</si>
  <si>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</si>
  <si>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</si>
  <si>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</si>
  <si>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</si>
  <si>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</si>
  <si>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</si>
  <si>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</si>
  <si>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</si>
  <si>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</si>
  <si>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</si>
  <si>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</si>
  <si>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</si>
  <si>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</si>
  <si>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</si>
  <si>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</si>
  <si>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</si>
  <si>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</si>
  <si>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</si>
  <si>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</si>
  <si>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</si>
  <si>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</si>
  <si>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</si>
  <si>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</si>
  <si>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</si>
  <si>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</si>
  <si>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</si>
  <si>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</si>
  <si>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</si>
  <si>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</si>
  <si>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</si>
  <si>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</si>
  <si>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</si>
  <si>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</si>
  <si>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</si>
  <si>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</si>
  <si>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</si>
  <si>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</si>
  <si>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</si>
  <si>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</si>
  <si>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</si>
  <si>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</si>
  <si>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</si>
  <si>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</si>
  <si>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</si>
  <si>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</si>
  <si>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</si>
  <si>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</si>
  <si>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</si>
  <si>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</si>
  <si>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</si>
  <si>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</si>
  <si>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</si>
  <si>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</si>
  <si>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</si>
  <si>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</si>
  <si>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</si>
  <si>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</si>
  <si>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</si>
  <si>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</si>
  <si>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</si>
  <si>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</si>
  <si>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</si>
  <si>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</si>
  <si>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</si>
  <si>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</si>
  <si>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</si>
  <si>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</si>
  <si>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</si>
  <si>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</si>
  <si>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</si>
  <si>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</si>
  <si>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</si>
  <si>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</si>
  <si>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</si>
  <si>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</si>
  <si>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</si>
  <si>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</si>
  <si>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</si>
  <si>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</si>
  <si>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</si>
  <si>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</si>
  <si>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</si>
  <si>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</si>
  <si>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</si>
  <si>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</si>
  <si>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</si>
  <si>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</si>
  <si>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</si>
  <si>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</si>
  <si>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</si>
  <si>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</si>
  <si>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</si>
  <si>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</si>
  <si>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</si>
  <si>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</si>
  <si>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</si>
  <si>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</si>
  <si>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</si>
  <si>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</si>
  <si>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</si>
  <si>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</si>
  <si>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</si>
  <si>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</si>
  <si>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</si>
  <si>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</si>
  <si>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</si>
  <si>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</si>
  <si>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</si>
  <si>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</si>
  <si>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</si>
  <si>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</si>
  <si>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</si>
  <si>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</si>
  <si>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</si>
  <si>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</si>
  <si>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</si>
  <si>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</si>
  <si>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</si>
  <si>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</si>
  <si>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</si>
  <si>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</si>
  <si>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</si>
  <si>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</si>
  <si>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</si>
  <si>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</si>
  <si>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</si>
  <si>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</si>
  <si>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</si>
  <si>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</si>
  <si>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</si>
  <si>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</si>
  <si>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</si>
  <si>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</si>
  <si>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</si>
  <si>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</si>
  <si>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</si>
  <si>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</si>
  <si>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</si>
  <si>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</si>
  <si>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</si>
  <si>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</si>
  <si>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</si>
  <si>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</si>
  <si>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</si>
  <si>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</si>
  <si>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</si>
  <si>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</si>
  <si>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</si>
  <si>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</si>
  <si>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</si>
  <si>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</si>
  <si>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</si>
  <si>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</si>
  <si>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</si>
  <si>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</si>
  <si>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</si>
  <si>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</si>
  <si>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</si>
  <si>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</si>
  <si>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</si>
  <si>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</si>
  <si>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</si>
  <si>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</si>
  <si>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</si>
  <si>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</si>
  <si>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</si>
  <si>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</si>
  <si>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</si>
  <si>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</si>
  <si>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</si>
  <si>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</si>
  <si>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</si>
  <si>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</si>
  <si>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</si>
  <si>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</si>
  <si>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</si>
  <si>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</si>
  <si>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</si>
  <si>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</si>
  <si>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</si>
  <si>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</si>
  <si>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</si>
  <si>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</si>
  <si>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</si>
  <si>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</si>
  <si>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</si>
  <si>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</si>
  <si>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</si>
  <si>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</si>
  <si>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</si>
  <si>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</si>
  <si>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</si>
  <si>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</si>
  <si>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</si>
  <si>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</si>
  <si>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</si>
  <si>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</si>
  <si>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</si>
  <si>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</si>
  <si>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</si>
  <si>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</si>
  <si>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</si>
  <si>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</si>
  <si>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</si>
  <si>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</si>
  <si>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</si>
  <si>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</si>
  <si>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</si>
  <si>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</si>
  <si>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</si>
  <si>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</si>
  <si>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</si>
  <si>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</si>
  <si>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</si>
  <si>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</si>
  <si>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</si>
  <si>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</si>
  <si>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</si>
  <si>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</si>
  <si>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</si>
  <si>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</si>
  <si>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</si>
  <si>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</si>
  <si>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</si>
  <si>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</si>
  <si>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</si>
  <si>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</si>
  <si>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</si>
  <si>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</si>
  <si>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</si>
  <si>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</si>
  <si>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</si>
  <si>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</si>
  <si>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</si>
  <si>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</si>
  <si>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</si>
  <si>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</si>
  <si>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</si>
  <si>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</si>
  <si>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</si>
  <si>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</si>
  <si>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</si>
  <si>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</si>
  <si>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</si>
  <si>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</si>
  <si>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</si>
  <si>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</si>
  <si>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</si>
  <si>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</si>
  <si>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</si>
  <si>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</si>
  <si>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</si>
  <si>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</si>
  <si>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</si>
  <si>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</si>
  <si>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</si>
  <si>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</si>
  <si>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</si>
  <si>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</si>
  <si>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</si>
  <si>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</si>
  <si>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</si>
  <si>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</si>
  <si>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</si>
  <si>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</si>
  <si>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</si>
  <si>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</si>
  <si>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</si>
  <si>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</si>
  <si>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</si>
  <si>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</si>
  <si>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</si>
  <si>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</si>
  <si>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</si>
  <si>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</si>
  <si>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</si>
  <si>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</si>
  <si>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</si>
  <si>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</si>
  <si>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</si>
  <si>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</si>
  <si>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</si>
  <si>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</si>
  <si>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</si>
  <si>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</si>
  <si>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</si>
  <si>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</si>
  <si>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</si>
  <si>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</si>
  <si>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</si>
  <si>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</si>
  <si>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</si>
  <si>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</si>
  <si>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</si>
  <si>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</si>
  <si>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</si>
  <si>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</si>
  <si>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</si>
  <si>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</si>
  <si>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</si>
  <si>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</si>
  <si>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</si>
  <si>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</si>
  <si>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</si>
  <si>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</si>
  <si>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</si>
  <si>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</si>
  <si>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</si>
  <si>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</si>
  <si>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</si>
  <si>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</si>
  <si>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</si>
  <si>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</si>
  <si>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</si>
  <si>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</si>
  <si>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</si>
  <si>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</si>
  <si>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</si>
  <si>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</si>
  <si>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</si>
  <si>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</si>
  <si>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</si>
  <si>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</si>
  <si>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</si>
  <si>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</si>
  <si>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</si>
  <si>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</si>
  <si>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</si>
  <si>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</si>
  <si>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</si>
  <si>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</si>
  <si>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</si>
  <si>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</si>
  <si>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</si>
  <si>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</si>
  <si>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</si>
  <si>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</si>
  <si>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</si>
  <si>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</si>
  <si>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</si>
  <si>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</si>
  <si>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</si>
  <si>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</si>
  <si>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</si>
  <si>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</si>
  <si>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</si>
  <si>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</si>
  <si>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</si>
  <si>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</si>
  <si>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</si>
  <si>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</si>
  <si>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</si>
  <si>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</si>
  <si>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</si>
  <si>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</si>
  <si>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</si>
  <si>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</si>
  <si>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</si>
  <si>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</si>
  <si>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</si>
  <si>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</si>
  <si>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</si>
  <si>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</si>
  <si>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</si>
  <si>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</si>
  <si>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</si>
  <si>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</si>
  <si>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</si>
  <si>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</si>
  <si>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</si>
  <si>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</si>
  <si>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</si>
  <si>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</si>
  <si>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</si>
  <si>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</si>
  <si>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</si>
  <si>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</si>
  <si>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</si>
  <si>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</si>
  <si>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</si>
  <si>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</si>
  <si>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</si>
  <si>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</si>
  <si>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</si>
  <si>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</si>
  <si>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</si>
  <si>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</si>
  <si>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</si>
  <si>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</si>
  <si>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</si>
  <si>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</si>
  <si>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</si>
  <si>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</si>
  <si>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</si>
  <si>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</si>
  <si>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</si>
  <si>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</si>
  <si>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</si>
  <si>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</si>
  <si>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</si>
  <si>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</si>
  <si>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</si>
  <si>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</si>
  <si>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</si>
  <si>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</si>
  <si>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</si>
  <si>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</si>
  <si>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</si>
  <si>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</si>
  <si>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</si>
  <si>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</si>
  <si>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</si>
  <si>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</si>
  <si>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</si>
  <si>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</si>
  <si>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</si>
  <si>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</si>
  <si>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</si>
  <si>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</si>
  <si>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</si>
  <si>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</si>
  <si>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</si>
  <si>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</si>
  <si>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</si>
  <si>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</si>
  <si>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</si>
  <si>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</si>
  <si>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</si>
  <si>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</si>
  <si>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</si>
  <si>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</si>
  <si>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</si>
  <si>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</si>
  <si>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</si>
  <si>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</si>
  <si>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</si>
  <si>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</si>
  <si>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</si>
  <si>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</si>
  <si>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</si>
  <si>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</si>
  <si>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</si>
  <si>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</si>
  <si>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</si>
  <si>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</si>
  <si>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</si>
  <si>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</si>
  <si>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</si>
  <si>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</si>
  <si>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</si>
  <si>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</si>
  <si>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</si>
  <si>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</si>
  <si>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</si>
  <si>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</si>
  <si>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</si>
  <si>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</si>
  <si>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</si>
  <si>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</si>
  <si>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</si>
  <si>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</si>
  <si>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</si>
  <si>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</si>
  <si>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</si>
  <si>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</si>
  <si>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</si>
  <si>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</si>
  <si>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</si>
  <si>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</si>
  <si>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</si>
  <si>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</si>
  <si>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</si>
  <si>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</si>
  <si>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</si>
  <si>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</si>
  <si>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</si>
  <si>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</si>
  <si>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</si>
  <si>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</si>
  <si>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</si>
  <si>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</si>
  <si>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</si>
  <si>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</si>
  <si>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</si>
  <si>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Год 2026</t>
  </si>
  <si>
    <t>НД</t>
  </si>
  <si>
    <r>
      <t>Другое</t>
    </r>
    <r>
      <rPr>
        <vertAlign val="superscript"/>
        <sz val="12"/>
        <color rgb="FF000000"/>
        <rFont val="Times New Roman"/>
        <family val="1"/>
        <charset val="204"/>
      </rPr>
      <t>3)</t>
    </r>
    <r>
      <rPr>
        <sz val="12"/>
        <color rgb="FF000000"/>
        <rFont val="Times New Roman"/>
        <family val="1"/>
        <charset val="204"/>
      </rPr>
      <t>,шт</t>
    </r>
  </si>
  <si>
    <t>J_НСК/З/17</t>
  </si>
  <si>
    <t xml:space="preserve">Приобретение грузопассажирского  фургона ГАЗ 27055 (филиал №1)                                                                                                                </t>
  </si>
  <si>
    <t xml:space="preserve">Приобретение грузопассажирского  фургона ГАЗ 27055 (филиал №1)         </t>
  </si>
  <si>
    <t xml:space="preserve">Приобретение грузопассажирского  фургона ГАЗ 27055 (филиал №1)       </t>
  </si>
  <si>
    <t xml:space="preserve">Приобретение грузопассажирского  фургона ГАЗ 27055 (филиал №1)               </t>
  </si>
  <si>
    <t xml:space="preserve">Приобретение грузопассажирского  фургона ГАЗ 27055 (филиал №1)            </t>
  </si>
  <si>
    <t>Соблюдение установленных требований Законодательства в области обеспечения надежности и качества электроснабжения (35-ФЗ "Об электроэнергетике")
Оказание услуг по передаче электрической энергии.</t>
  </si>
  <si>
    <t>3-4</t>
  </si>
  <si>
    <t>1-4</t>
  </si>
  <si>
    <t>3,5 млн. руб. без НДС</t>
  </si>
  <si>
    <t xml:space="preserve">1.6. Прочие инвестиционные проект:
Приобретение грузопассажирского  фургона ГАЗ 27055 (филиал №1)             </t>
  </si>
  <si>
    <t>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t>
  </si>
  <si>
    <t>не содержиться</t>
  </si>
  <si>
    <t>1 грузопассажирский фургон ГАЗ 27055</t>
  </si>
  <si>
    <t>Новосибирский район, г.Новосибирск, Центральный район</t>
  </si>
  <si>
    <t>Не применимо</t>
  </si>
  <si>
    <t>Н</t>
  </si>
  <si>
    <t>этапность не предусмотрена</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</si>
  <si>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</si>
  <si>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</si>
  <si>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4,27 млн. руб с  НДС</t>
  </si>
  <si>
    <t>Год раскрытия информации: 2026 год</t>
  </si>
  <si>
    <t>4,27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</si>
</sst>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67" applyFont="1" applyFill="1" applyBorder="1" applyAlignment="1">
      <alignment vertical="center" wrapText="1"/>
    </xf>
    <xf numFmtId="43" fontId="11" fillId="0" borderId="1"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395071240"/>
        <c:axId val="395071632"/>
      </c:lineChart>
      <c:catAx>
        <c:axId val="395071240"/>
        <c:scaling>
          <c:orientation val="minMax"/>
        </c:scaling>
        <c:delete val="0"/>
        <c:axPos val="b"/>
        <c:numFmt formatCode="General" sourceLinked="1"/>
        <c:majorTickMark val="out"/>
        <c:minorTickMark val="none"/>
        <c:tickLblPos val="nextTo"/>
        <c:crossAx val="395071632"/>
        <c:crosses val="autoZero"/>
        <c:auto val="1"/>
        <c:lblAlgn val="ctr"/>
        <c:lblOffset val="100"/>
        <c:noMultiLvlLbl val="0"/>
      </c:catAx>
      <c:valAx>
        <c:axId val="395071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50712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0" zoomScaleSheetLayoutView="70" workbookViewId="0">
      <selection activeCell="A6" sqref="A6"/>
    </sheetView>
  </sheetViews>
  <sheetFormatPr defaultColWidth="9.109375" defaultRowHeight="14.4" x14ac:dyDescent="0.3"/>
  <cols>
    <col min="1" max="1" width="6.109375" style="1" customWidth="1"/>
    <col min="2" max="2" width="53.5546875" style="1" customWidth="1"/>
    <col min="3" max="3" width="98.5546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8" t="s">
        <v>533</v>
      </c>
      <c r="B5" s="168"/>
      <c r="C5" s="168"/>
      <c r="D5" s="136"/>
      <c r="E5" s="136"/>
      <c r="F5" s="136"/>
      <c r="G5" s="136"/>
      <c r="H5" s="136"/>
      <c r="I5" s="136"/>
      <c r="J5" s="136"/>
    </row>
    <row r="6" spans="1:22" s="7" customFormat="1" ht="18" x14ac:dyDescent="0.35">
      <c r="A6" s="12"/>
      <c r="H6" s="11"/>
    </row>
    <row r="7" spans="1:22" s="7" customFormat="1" ht="17.399999999999999" x14ac:dyDescent="0.25">
      <c r="A7" s="172" t="s">
        <v>9</v>
      </c>
      <c r="B7" s="172"/>
      <c r="C7" s="172"/>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3" t="s">
        <v>499</v>
      </c>
      <c r="B9" s="173"/>
      <c r="C9" s="173"/>
      <c r="D9" s="6"/>
      <c r="E9" s="6"/>
      <c r="F9" s="6"/>
      <c r="G9" s="6"/>
      <c r="H9" s="6"/>
      <c r="I9" s="9"/>
      <c r="J9" s="9"/>
      <c r="K9" s="9"/>
      <c r="L9" s="9"/>
      <c r="M9" s="9"/>
      <c r="N9" s="9"/>
      <c r="O9" s="9"/>
      <c r="P9" s="9"/>
      <c r="Q9" s="9"/>
      <c r="R9" s="9"/>
      <c r="S9" s="9"/>
      <c r="T9" s="9"/>
      <c r="U9" s="9"/>
      <c r="V9" s="9"/>
    </row>
    <row r="10" spans="1:22" s="7" customFormat="1" ht="17.399999999999999" x14ac:dyDescent="0.25">
      <c r="A10" s="169" t="s">
        <v>8</v>
      </c>
      <c r="B10" s="169"/>
      <c r="C10" s="169"/>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3" t="s">
        <v>512</v>
      </c>
      <c r="B12" s="173"/>
      <c r="C12" s="173"/>
      <c r="D12" s="6"/>
      <c r="E12" s="6"/>
      <c r="F12" s="6"/>
      <c r="G12" s="6"/>
      <c r="H12" s="6"/>
      <c r="I12" s="9"/>
      <c r="J12" s="9"/>
      <c r="K12" s="9"/>
      <c r="L12" s="9"/>
      <c r="M12" s="9"/>
      <c r="N12" s="9"/>
      <c r="O12" s="9"/>
      <c r="P12" s="9"/>
      <c r="Q12" s="9"/>
      <c r="R12" s="9"/>
      <c r="S12" s="9"/>
      <c r="T12" s="9"/>
      <c r="U12" s="9"/>
      <c r="V12" s="9"/>
    </row>
    <row r="13" spans="1:22" s="7" customFormat="1" ht="17.399999999999999" x14ac:dyDescent="0.25">
      <c r="A13" s="169" t="s">
        <v>7</v>
      </c>
      <c r="B13" s="169"/>
      <c r="C13" s="169"/>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74" t="s">
        <v>513</v>
      </c>
      <c r="B15" s="174"/>
      <c r="C15" s="174"/>
      <c r="D15" s="6"/>
      <c r="E15" s="6"/>
      <c r="F15" s="6"/>
      <c r="G15" s="6"/>
      <c r="H15" s="6"/>
      <c r="I15" s="6"/>
      <c r="J15" s="6"/>
      <c r="K15" s="6"/>
      <c r="L15" s="6"/>
      <c r="M15" s="6"/>
      <c r="N15" s="6"/>
      <c r="O15" s="6"/>
      <c r="P15" s="6"/>
      <c r="Q15" s="6"/>
      <c r="R15" s="6"/>
      <c r="S15" s="6"/>
      <c r="T15" s="6"/>
      <c r="U15" s="6"/>
      <c r="V15" s="6"/>
    </row>
    <row r="16" spans="1:22"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0" t="s">
        <v>482</v>
      </c>
      <c r="B18" s="171"/>
      <c r="C18" s="17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522</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523</v>
      </c>
      <c r="D23" s="4"/>
      <c r="E23" s="4"/>
      <c r="F23" s="4"/>
      <c r="G23" s="4"/>
      <c r="H23" s="4"/>
      <c r="I23" s="3"/>
      <c r="J23" s="3"/>
      <c r="K23" s="3"/>
      <c r="L23" s="3"/>
      <c r="M23" s="3"/>
      <c r="N23" s="3"/>
      <c r="O23" s="3"/>
      <c r="P23" s="3"/>
      <c r="Q23" s="3"/>
      <c r="R23" s="3"/>
      <c r="S23" s="3"/>
    </row>
    <row r="24" spans="1:22" s="2" customFormat="1" ht="22.5" customHeight="1" x14ac:dyDescent="0.25">
      <c r="A24" s="165"/>
      <c r="B24" s="166"/>
      <c r="C24" s="167"/>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527</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526</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65"/>
      <c r="B39" s="166"/>
      <c r="C39" s="167"/>
    </row>
    <row r="40" spans="1:18" ht="62.4" x14ac:dyDescent="0.3">
      <c r="A40" s="18" t="s">
        <v>443</v>
      </c>
      <c r="B40" s="29" t="s">
        <v>493</v>
      </c>
      <c r="C40" s="145" t="s">
        <v>532</v>
      </c>
    </row>
    <row r="41" spans="1:18" ht="105.75" customHeight="1" x14ac:dyDescent="0.3">
      <c r="A41" s="18" t="s">
        <v>454</v>
      </c>
      <c r="B41" s="29" t="s">
        <v>477</v>
      </c>
      <c r="C41" s="145" t="s">
        <v>524</v>
      </c>
    </row>
    <row r="42" spans="1:18" ht="83.25" customHeight="1" x14ac:dyDescent="0.3">
      <c r="A42" s="18" t="s">
        <v>444</v>
      </c>
      <c r="B42" s="29" t="s">
        <v>492</v>
      </c>
      <c r="C42" s="145" t="s">
        <v>524</v>
      </c>
    </row>
    <row r="43" spans="1:18" ht="186" customHeight="1" x14ac:dyDescent="0.3">
      <c r="A43" s="18" t="s">
        <v>457</v>
      </c>
      <c r="B43" s="29" t="s">
        <v>458</v>
      </c>
      <c r="C43" s="145" t="s">
        <v>524</v>
      </c>
    </row>
    <row r="44" spans="1:18" ht="111" customHeight="1" x14ac:dyDescent="0.3">
      <c r="A44" s="18" t="s">
        <v>445</v>
      </c>
      <c r="B44" s="29" t="s">
        <v>483</v>
      </c>
      <c r="C44" s="145" t="s">
        <v>524</v>
      </c>
    </row>
    <row r="45" spans="1:18" ht="120" customHeight="1" x14ac:dyDescent="0.3">
      <c r="A45" s="18" t="s">
        <v>478</v>
      </c>
      <c r="B45" s="29" t="s">
        <v>484</v>
      </c>
      <c r="C45" s="145" t="s">
        <v>524</v>
      </c>
    </row>
    <row r="46" spans="1:18" ht="101.25" customHeight="1" x14ac:dyDescent="0.3">
      <c r="A46" s="18" t="s">
        <v>446</v>
      </c>
      <c r="B46" s="29" t="s">
        <v>485</v>
      </c>
      <c r="C46" s="145" t="s">
        <v>524</v>
      </c>
    </row>
    <row r="47" spans="1:18" ht="18.75" customHeight="1" x14ac:dyDescent="0.3">
      <c r="A47" s="165"/>
      <c r="B47" s="166"/>
      <c r="C47" s="167"/>
    </row>
    <row r="48" spans="1:18" ht="75.75" customHeight="1" x14ac:dyDescent="0.3">
      <c r="A48" s="18" t="s">
        <v>479</v>
      </c>
      <c r="B48" s="29" t="s">
        <v>530</v>
      </c>
      <c r="C48" s="145" t="s">
        <v>532</v>
      </c>
    </row>
    <row r="49" spans="1:3" ht="71.25" customHeight="1" x14ac:dyDescent="0.3">
      <c r="A49" s="18" t="s">
        <v>447</v>
      </c>
      <c r="B49" s="29" t="s">
        <v>531</v>
      </c>
      <c r="C49" s="145" t="s">
        <v>521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row>
    <row r="5" spans="1:28" s="7" customFormat="1" ht="15.6" x14ac:dyDescent="0.25">
      <c r="A5" s="12"/>
    </row>
    <row r="6" spans="1:28" s="7" customFormat="1" ht="17.399999999999999" x14ac:dyDescent="0.25">
      <c r="A6" s="172" t="s">
        <v>9</v>
      </c>
      <c r="B6" s="172"/>
      <c r="C6" s="172"/>
      <c r="D6" s="172"/>
      <c r="E6" s="172"/>
      <c r="F6" s="172"/>
      <c r="G6" s="172"/>
      <c r="H6" s="172"/>
      <c r="I6" s="172"/>
      <c r="J6" s="172"/>
      <c r="K6" s="172"/>
      <c r="L6" s="172"/>
      <c r="M6" s="172"/>
      <c r="N6" s="172"/>
      <c r="O6" s="172"/>
      <c r="P6" s="172"/>
      <c r="Q6" s="172"/>
      <c r="R6" s="172"/>
      <c r="S6" s="172"/>
      <c r="T6" s="9"/>
      <c r="U6" s="9"/>
      <c r="V6" s="9"/>
      <c r="W6" s="9"/>
      <c r="X6" s="9"/>
      <c r="Y6" s="9"/>
      <c r="Z6" s="9"/>
      <c r="AA6" s="9"/>
      <c r="AB6" s="9"/>
    </row>
    <row r="7" spans="1:28" s="7" customFormat="1" ht="17.399999999999999" x14ac:dyDescent="0.25">
      <c r="A7" s="172"/>
      <c r="B7" s="172"/>
      <c r="C7" s="172"/>
      <c r="D7" s="172"/>
      <c r="E7" s="172"/>
      <c r="F7" s="172"/>
      <c r="G7" s="172"/>
      <c r="H7" s="172"/>
      <c r="I7" s="172"/>
      <c r="J7" s="172"/>
      <c r="K7" s="172"/>
      <c r="L7" s="172"/>
      <c r="M7" s="172"/>
      <c r="N7" s="172"/>
      <c r="O7" s="172"/>
      <c r="P7" s="172"/>
      <c r="Q7" s="172"/>
      <c r="R7" s="172"/>
      <c r="S7" s="172"/>
      <c r="T7" s="9"/>
      <c r="U7" s="9"/>
      <c r="V7" s="9"/>
      <c r="W7" s="9"/>
      <c r="X7" s="9"/>
      <c r="Y7" s="9"/>
      <c r="Z7" s="9"/>
      <c r="AA7" s="9"/>
      <c r="AB7" s="9"/>
    </row>
    <row r="8" spans="1:28" s="7" customFormat="1" ht="17.399999999999999" x14ac:dyDescent="0.25">
      <c r="A8" s="173" t="s">
        <v>506</v>
      </c>
      <c r="B8" s="173"/>
      <c r="C8" s="173"/>
      <c r="D8" s="173"/>
      <c r="E8" s="173"/>
      <c r="F8" s="173"/>
      <c r="G8" s="173"/>
      <c r="H8" s="173"/>
      <c r="I8" s="173"/>
      <c r="J8" s="173"/>
      <c r="K8" s="173"/>
      <c r="L8" s="173"/>
      <c r="M8" s="173"/>
      <c r="N8" s="173"/>
      <c r="O8" s="173"/>
      <c r="P8" s="173"/>
      <c r="Q8" s="173"/>
      <c r="R8" s="173"/>
      <c r="S8" s="173"/>
      <c r="T8" s="9"/>
      <c r="U8" s="9"/>
      <c r="V8" s="9"/>
      <c r="W8" s="9"/>
      <c r="X8" s="9"/>
      <c r="Y8" s="9"/>
      <c r="Z8" s="9"/>
      <c r="AA8" s="9"/>
      <c r="AB8" s="9"/>
    </row>
    <row r="9" spans="1:28" s="7" customFormat="1" ht="17.399999999999999" x14ac:dyDescent="0.25">
      <c r="A9" s="169" t="s">
        <v>8</v>
      </c>
      <c r="B9" s="169"/>
      <c r="C9" s="169"/>
      <c r="D9" s="169"/>
      <c r="E9" s="169"/>
      <c r="F9" s="169"/>
      <c r="G9" s="169"/>
      <c r="H9" s="169"/>
      <c r="I9" s="169"/>
      <c r="J9" s="169"/>
      <c r="K9" s="169"/>
      <c r="L9" s="169"/>
      <c r="M9" s="169"/>
      <c r="N9" s="169"/>
      <c r="O9" s="169"/>
      <c r="P9" s="169"/>
      <c r="Q9" s="169"/>
      <c r="R9" s="169"/>
      <c r="S9" s="169"/>
      <c r="T9" s="9"/>
      <c r="U9" s="9"/>
      <c r="V9" s="9"/>
      <c r="W9" s="9"/>
      <c r="X9" s="9"/>
      <c r="Y9" s="9"/>
      <c r="Z9" s="9"/>
      <c r="AA9" s="9"/>
      <c r="AB9" s="9"/>
    </row>
    <row r="10" spans="1:28" s="7" customFormat="1" ht="17.399999999999999" x14ac:dyDescent="0.25">
      <c r="A10" s="172"/>
      <c r="B10" s="172"/>
      <c r="C10" s="172"/>
      <c r="D10" s="172"/>
      <c r="E10" s="172"/>
      <c r="F10" s="172"/>
      <c r="G10" s="172"/>
      <c r="H10" s="172"/>
      <c r="I10" s="172"/>
      <c r="J10" s="172"/>
      <c r="K10" s="172"/>
      <c r="L10" s="172"/>
      <c r="M10" s="172"/>
      <c r="N10" s="172"/>
      <c r="O10" s="172"/>
      <c r="P10" s="172"/>
      <c r="Q10" s="172"/>
      <c r="R10" s="172"/>
      <c r="S10" s="172"/>
      <c r="T10" s="9"/>
      <c r="U10" s="9"/>
      <c r="V10" s="9"/>
      <c r="W10" s="9"/>
      <c r="X10" s="9"/>
      <c r="Y10" s="9"/>
      <c r="Z10" s="9"/>
      <c r="AA10" s="9"/>
      <c r="AB10" s="9"/>
    </row>
    <row r="11" spans="1:28" s="7" customFormat="1" ht="17.399999999999999" x14ac:dyDescent="0.25">
      <c r="A11" s="173" t="str">
        <f>'1. паспорт местоположение'!A12:C12</f>
        <v>J_НСК/З/17</v>
      </c>
      <c r="B11" s="173"/>
      <c r="C11" s="173"/>
      <c r="D11" s="173"/>
      <c r="E11" s="173"/>
      <c r="F11" s="173"/>
      <c r="G11" s="173"/>
      <c r="H11" s="173"/>
      <c r="I11" s="173"/>
      <c r="J11" s="173"/>
      <c r="K11" s="173"/>
      <c r="L11" s="173"/>
      <c r="M11" s="173"/>
      <c r="N11" s="173"/>
      <c r="O11" s="173"/>
      <c r="P11" s="173"/>
      <c r="Q11" s="173"/>
      <c r="R11" s="173"/>
      <c r="S11" s="173"/>
      <c r="T11" s="9"/>
      <c r="U11" s="9"/>
      <c r="V11" s="9"/>
      <c r="W11" s="9"/>
      <c r="X11" s="9"/>
      <c r="Y11" s="9"/>
      <c r="Z11" s="9"/>
      <c r="AA11" s="9"/>
      <c r="AB11" s="9"/>
    </row>
    <row r="12" spans="1:28" s="7" customFormat="1" ht="17.399999999999999" x14ac:dyDescent="0.25">
      <c r="A12" s="169" t="s">
        <v>7</v>
      </c>
      <c r="B12" s="169"/>
      <c r="C12" s="169"/>
      <c r="D12" s="169"/>
      <c r="E12" s="169"/>
      <c r="F12" s="169"/>
      <c r="G12" s="169"/>
      <c r="H12" s="169"/>
      <c r="I12" s="169"/>
      <c r="J12" s="169"/>
      <c r="K12" s="169"/>
      <c r="L12" s="169"/>
      <c r="M12" s="169"/>
      <c r="N12" s="169"/>
      <c r="O12" s="169"/>
      <c r="P12" s="169"/>
      <c r="Q12" s="169"/>
      <c r="R12" s="169"/>
      <c r="S12" s="169"/>
      <c r="T12" s="9"/>
      <c r="U12" s="9"/>
      <c r="V12" s="9"/>
      <c r="W12" s="9"/>
      <c r="X12" s="9"/>
      <c r="Y12" s="9"/>
      <c r="Z12" s="9"/>
      <c r="AA12" s="9"/>
      <c r="AB12" s="9"/>
    </row>
    <row r="13" spans="1:28" s="7" customFormat="1" ht="15.75" customHeight="1" x14ac:dyDescent="0.25">
      <c r="A13" s="175"/>
      <c r="B13" s="175"/>
      <c r="C13" s="175"/>
      <c r="D13" s="175"/>
      <c r="E13" s="175"/>
      <c r="F13" s="175"/>
      <c r="G13" s="175"/>
      <c r="H13" s="175"/>
      <c r="I13" s="175"/>
      <c r="J13" s="175"/>
      <c r="K13" s="175"/>
      <c r="L13" s="175"/>
      <c r="M13" s="175"/>
      <c r="N13" s="175"/>
      <c r="O13" s="175"/>
      <c r="P13" s="175"/>
      <c r="Q13" s="175"/>
      <c r="R13" s="175"/>
      <c r="S13" s="175"/>
      <c r="T13" s="3"/>
      <c r="U13" s="3"/>
      <c r="V13" s="3"/>
      <c r="W13" s="3"/>
      <c r="X13" s="3"/>
      <c r="Y13" s="3"/>
      <c r="Z13" s="3"/>
      <c r="AA13" s="3"/>
      <c r="AB13" s="3"/>
    </row>
    <row r="14" spans="1:28" s="2" customFormat="1" ht="27.75" customHeight="1" x14ac:dyDescent="0.25">
      <c r="A14" s="174" t="str">
        <f>'1. паспорт местоположение'!A15:C15</f>
        <v xml:space="preserve">Приобретение грузопассажирского  фургона ГАЗ 27055 (филиал №1)                                                                                                                </v>
      </c>
      <c r="B14" s="173"/>
      <c r="C14" s="173"/>
      <c r="D14" s="173"/>
      <c r="E14" s="173"/>
      <c r="F14" s="173"/>
      <c r="G14" s="173"/>
      <c r="H14" s="173"/>
      <c r="I14" s="173"/>
      <c r="J14" s="173"/>
      <c r="K14" s="173"/>
      <c r="L14" s="173"/>
      <c r="M14" s="173"/>
      <c r="N14" s="173"/>
      <c r="O14" s="173"/>
      <c r="P14" s="173"/>
      <c r="Q14" s="173"/>
      <c r="R14" s="173"/>
      <c r="S14" s="173"/>
      <c r="T14" s="6"/>
      <c r="U14" s="6"/>
      <c r="V14" s="6"/>
      <c r="W14" s="6"/>
      <c r="X14" s="6"/>
      <c r="Y14" s="6"/>
      <c r="Z14" s="6"/>
      <c r="AA14" s="6"/>
      <c r="AB14" s="6"/>
    </row>
    <row r="15" spans="1:28" s="2" customFormat="1" ht="15" customHeight="1" x14ac:dyDescent="0.25">
      <c r="A15" s="169" t="s">
        <v>6</v>
      </c>
      <c r="B15" s="169"/>
      <c r="C15" s="169"/>
      <c r="D15" s="169"/>
      <c r="E15" s="169"/>
      <c r="F15" s="169"/>
      <c r="G15" s="169"/>
      <c r="H15" s="169"/>
      <c r="I15" s="169"/>
      <c r="J15" s="169"/>
      <c r="K15" s="169"/>
      <c r="L15" s="169"/>
      <c r="M15" s="169"/>
      <c r="N15" s="169"/>
      <c r="O15" s="169"/>
      <c r="P15" s="169"/>
      <c r="Q15" s="169"/>
      <c r="R15" s="169"/>
      <c r="S15" s="169"/>
      <c r="T15" s="4"/>
      <c r="U15" s="4"/>
      <c r="V15" s="4"/>
      <c r="W15" s="4"/>
      <c r="X15" s="4"/>
      <c r="Y15" s="4"/>
      <c r="Z15" s="4"/>
      <c r="AA15" s="4"/>
      <c r="AB15" s="4"/>
    </row>
    <row r="16" spans="1:28" s="2" customFormat="1" ht="15" customHeight="1" x14ac:dyDescent="0.25">
      <c r="A16" s="175"/>
      <c r="B16" s="175"/>
      <c r="C16" s="175"/>
      <c r="D16" s="175"/>
      <c r="E16" s="175"/>
      <c r="F16" s="175"/>
      <c r="G16" s="175"/>
      <c r="H16" s="175"/>
      <c r="I16" s="175"/>
      <c r="J16" s="175"/>
      <c r="K16" s="175"/>
      <c r="L16" s="175"/>
      <c r="M16" s="175"/>
      <c r="N16" s="175"/>
      <c r="O16" s="175"/>
      <c r="P16" s="175"/>
      <c r="Q16" s="175"/>
      <c r="R16" s="175"/>
      <c r="S16" s="175"/>
      <c r="T16" s="3"/>
      <c r="U16" s="3"/>
      <c r="V16" s="3"/>
      <c r="W16" s="3"/>
      <c r="X16" s="3"/>
      <c r="Y16" s="3"/>
    </row>
    <row r="17" spans="1:28" s="2" customFormat="1" ht="45.75" customHeight="1" x14ac:dyDescent="0.25">
      <c r="A17" s="170" t="s">
        <v>456</v>
      </c>
      <c r="B17" s="170"/>
      <c r="C17" s="170"/>
      <c r="D17" s="170"/>
      <c r="E17" s="170"/>
      <c r="F17" s="170"/>
      <c r="G17" s="170"/>
      <c r="H17" s="170"/>
      <c r="I17" s="170"/>
      <c r="J17" s="170"/>
      <c r="K17" s="170"/>
      <c r="L17" s="170"/>
      <c r="M17" s="170"/>
      <c r="N17" s="170"/>
      <c r="O17" s="170"/>
      <c r="P17" s="170"/>
      <c r="Q17" s="170"/>
      <c r="R17" s="170"/>
      <c r="S17" s="170"/>
      <c r="T17" s="5"/>
      <c r="U17" s="5"/>
      <c r="V17" s="5"/>
      <c r="W17" s="5"/>
      <c r="X17" s="5"/>
      <c r="Y17" s="5"/>
      <c r="Z17" s="5"/>
      <c r="AA17" s="5"/>
      <c r="AB17" s="5"/>
    </row>
    <row r="18" spans="1:28" s="2" customFormat="1" ht="15" customHeight="1" x14ac:dyDescent="0.25">
      <c r="A18" s="176"/>
      <c r="B18" s="176"/>
      <c r="C18" s="176"/>
      <c r="D18" s="176"/>
      <c r="E18" s="176"/>
      <c r="F18" s="176"/>
      <c r="G18" s="176"/>
      <c r="H18" s="176"/>
      <c r="I18" s="176"/>
      <c r="J18" s="176"/>
      <c r="K18" s="176"/>
      <c r="L18" s="176"/>
      <c r="M18" s="176"/>
      <c r="N18" s="176"/>
      <c r="O18" s="176"/>
      <c r="P18" s="176"/>
      <c r="Q18" s="176"/>
      <c r="R18" s="176"/>
      <c r="S18" s="176"/>
      <c r="T18" s="3"/>
      <c r="U18" s="3"/>
      <c r="V18" s="3"/>
      <c r="W18" s="3"/>
      <c r="X18" s="3"/>
      <c r="Y18" s="3"/>
    </row>
    <row r="19" spans="1:28" s="2" customFormat="1" ht="54" customHeight="1" x14ac:dyDescent="0.25">
      <c r="A19" s="177" t="s">
        <v>5</v>
      </c>
      <c r="B19" s="177" t="s">
        <v>99</v>
      </c>
      <c r="C19" s="178" t="s">
        <v>350</v>
      </c>
      <c r="D19" s="177" t="s">
        <v>349</v>
      </c>
      <c r="E19" s="177" t="s">
        <v>98</v>
      </c>
      <c r="F19" s="177" t="s">
        <v>97</v>
      </c>
      <c r="G19" s="177" t="s">
        <v>345</v>
      </c>
      <c r="H19" s="177" t="s">
        <v>96</v>
      </c>
      <c r="I19" s="177" t="s">
        <v>95</v>
      </c>
      <c r="J19" s="177" t="s">
        <v>94</v>
      </c>
      <c r="K19" s="177" t="s">
        <v>93</v>
      </c>
      <c r="L19" s="177" t="s">
        <v>92</v>
      </c>
      <c r="M19" s="177" t="s">
        <v>91</v>
      </c>
      <c r="N19" s="177" t="s">
        <v>90</v>
      </c>
      <c r="O19" s="177" t="s">
        <v>89</v>
      </c>
      <c r="P19" s="177" t="s">
        <v>88</v>
      </c>
      <c r="Q19" s="177" t="s">
        <v>348</v>
      </c>
      <c r="R19" s="177"/>
      <c r="S19" s="180" t="s">
        <v>450</v>
      </c>
      <c r="T19" s="3"/>
      <c r="U19" s="3"/>
      <c r="V19" s="3"/>
      <c r="W19" s="3"/>
      <c r="X19" s="3"/>
      <c r="Y19" s="3"/>
    </row>
    <row r="20" spans="1:28" s="2" customFormat="1" ht="180.75" customHeight="1" x14ac:dyDescent="0.25">
      <c r="A20" s="177"/>
      <c r="B20" s="177"/>
      <c r="C20" s="179"/>
      <c r="D20" s="177"/>
      <c r="E20" s="177"/>
      <c r="F20" s="177"/>
      <c r="G20" s="177"/>
      <c r="H20" s="177"/>
      <c r="I20" s="177"/>
      <c r="J20" s="177"/>
      <c r="K20" s="177"/>
      <c r="L20" s="177"/>
      <c r="M20" s="177"/>
      <c r="N20" s="177"/>
      <c r="O20" s="177"/>
      <c r="P20" s="177"/>
      <c r="Q20" s="31" t="s">
        <v>346</v>
      </c>
      <c r="R20" s="32" t="s">
        <v>347</v>
      </c>
      <c r="S20" s="180"/>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1" t="s">
        <v>503</v>
      </c>
      <c r="D22" s="182"/>
      <c r="E22" s="182"/>
      <c r="F22" s="182"/>
      <c r="G22" s="182"/>
      <c r="H22" s="182"/>
      <c r="I22" s="182"/>
      <c r="J22" s="182"/>
      <c r="K22" s="182"/>
      <c r="L22" s="182"/>
      <c r="M22" s="182"/>
      <c r="N22" s="182"/>
      <c r="O22" s="182"/>
      <c r="P22" s="182"/>
      <c r="Q22" s="182"/>
      <c r="R22" s="182"/>
      <c r="S22" s="183"/>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8" t="str">
        <f>'1. паспорт местоположение'!A5:C5</f>
        <v>Год раскрытия информации: 2026 год</v>
      </c>
      <c r="B6" s="168"/>
      <c r="C6" s="168"/>
      <c r="D6" s="168"/>
      <c r="E6" s="168"/>
      <c r="F6" s="168"/>
      <c r="G6" s="168"/>
      <c r="H6" s="168"/>
      <c r="I6" s="168"/>
      <c r="J6" s="168"/>
      <c r="K6" s="168"/>
      <c r="L6" s="168"/>
      <c r="M6" s="168"/>
      <c r="N6" s="168"/>
      <c r="O6" s="168"/>
      <c r="P6" s="168"/>
      <c r="Q6" s="168"/>
      <c r="R6" s="168"/>
      <c r="S6" s="168"/>
      <c r="T6" s="168"/>
    </row>
    <row r="7" spans="1:20" s="7" customFormat="1" x14ac:dyDescent="0.25">
      <c r="A7" s="12"/>
    </row>
    <row r="8" spans="1:20" s="7" customFormat="1" ht="17.399999999999999" x14ac:dyDescent="0.25">
      <c r="A8" s="172" t="s">
        <v>9</v>
      </c>
      <c r="B8" s="172"/>
      <c r="C8" s="172"/>
      <c r="D8" s="172"/>
      <c r="E8" s="172"/>
      <c r="F8" s="172"/>
      <c r="G8" s="172"/>
      <c r="H8" s="172"/>
      <c r="I8" s="172"/>
      <c r="J8" s="172"/>
      <c r="K8" s="172"/>
      <c r="L8" s="172"/>
      <c r="M8" s="172"/>
      <c r="N8" s="172"/>
      <c r="O8" s="172"/>
      <c r="P8" s="172"/>
      <c r="Q8" s="172"/>
      <c r="R8" s="172"/>
      <c r="S8" s="172"/>
      <c r="T8" s="172"/>
    </row>
    <row r="9" spans="1:20" s="7" customFormat="1" ht="17.399999999999999" x14ac:dyDescent="0.25">
      <c r="A9" s="172"/>
      <c r="B9" s="172"/>
      <c r="C9" s="172"/>
      <c r="D9" s="172"/>
      <c r="E9" s="172"/>
      <c r="F9" s="172"/>
      <c r="G9" s="172"/>
      <c r="H9" s="172"/>
      <c r="I9" s="172"/>
      <c r="J9" s="172"/>
      <c r="K9" s="172"/>
      <c r="L9" s="172"/>
      <c r="M9" s="172"/>
      <c r="N9" s="172"/>
      <c r="O9" s="172"/>
      <c r="P9" s="172"/>
      <c r="Q9" s="172"/>
      <c r="R9" s="172"/>
      <c r="S9" s="172"/>
      <c r="T9" s="172"/>
    </row>
    <row r="10" spans="1:20" s="7" customFormat="1" ht="18.75" customHeight="1" x14ac:dyDescent="0.25">
      <c r="A10" s="173" t="s">
        <v>499</v>
      </c>
      <c r="B10" s="173"/>
      <c r="C10" s="173"/>
      <c r="D10" s="173"/>
      <c r="E10" s="173"/>
      <c r="F10" s="173"/>
      <c r="G10" s="173"/>
      <c r="H10" s="173"/>
      <c r="I10" s="173"/>
      <c r="J10" s="173"/>
      <c r="K10" s="173"/>
      <c r="L10" s="173"/>
      <c r="M10" s="173"/>
      <c r="N10" s="173"/>
      <c r="O10" s="173"/>
      <c r="P10" s="173"/>
      <c r="Q10" s="173"/>
      <c r="R10" s="173"/>
      <c r="S10" s="173"/>
      <c r="T10" s="173"/>
    </row>
    <row r="11" spans="1:20" s="7" customFormat="1" ht="18.75" customHeight="1" x14ac:dyDescent="0.25">
      <c r="A11" s="169" t="s">
        <v>8</v>
      </c>
      <c r="B11" s="169"/>
      <c r="C11" s="169"/>
      <c r="D11" s="169"/>
      <c r="E11" s="169"/>
      <c r="F11" s="169"/>
      <c r="G11" s="169"/>
      <c r="H11" s="169"/>
      <c r="I11" s="169"/>
      <c r="J11" s="169"/>
      <c r="K11" s="169"/>
      <c r="L11" s="169"/>
      <c r="M11" s="169"/>
      <c r="N11" s="169"/>
      <c r="O11" s="169"/>
      <c r="P11" s="169"/>
      <c r="Q11" s="169"/>
      <c r="R11" s="169"/>
      <c r="S11" s="169"/>
      <c r="T11" s="169"/>
    </row>
    <row r="12" spans="1:20" s="7" customFormat="1" ht="17.399999999999999" x14ac:dyDescent="0.25">
      <c r="A12" s="172"/>
      <c r="B12" s="172"/>
      <c r="C12" s="172"/>
      <c r="D12" s="172"/>
      <c r="E12" s="172"/>
      <c r="F12" s="172"/>
      <c r="G12" s="172"/>
      <c r="H12" s="172"/>
      <c r="I12" s="172"/>
      <c r="J12" s="172"/>
      <c r="K12" s="172"/>
      <c r="L12" s="172"/>
      <c r="M12" s="172"/>
      <c r="N12" s="172"/>
      <c r="O12" s="172"/>
      <c r="P12" s="172"/>
      <c r="Q12" s="172"/>
      <c r="R12" s="172"/>
      <c r="S12" s="172"/>
      <c r="T12" s="172"/>
    </row>
    <row r="13" spans="1:20" s="7" customFormat="1" ht="18.75" customHeight="1" x14ac:dyDescent="0.25">
      <c r="A13" s="173" t="str">
        <f>'1. паспорт местоположение'!A12:C12</f>
        <v>J_НСК/З/17</v>
      </c>
      <c r="B13" s="173"/>
      <c r="C13" s="173"/>
      <c r="D13" s="173"/>
      <c r="E13" s="173"/>
      <c r="F13" s="173"/>
      <c r="G13" s="173"/>
      <c r="H13" s="173"/>
      <c r="I13" s="173"/>
      <c r="J13" s="173"/>
      <c r="K13" s="173"/>
      <c r="L13" s="173"/>
      <c r="M13" s="173"/>
      <c r="N13" s="173"/>
      <c r="O13" s="173"/>
      <c r="P13" s="173"/>
      <c r="Q13" s="173"/>
      <c r="R13" s="173"/>
      <c r="S13" s="173"/>
      <c r="T13" s="173"/>
    </row>
    <row r="14" spans="1:20" s="7" customFormat="1" ht="18.75" customHeight="1" x14ac:dyDescent="0.25">
      <c r="A14" s="169" t="s">
        <v>7</v>
      </c>
      <c r="B14" s="169"/>
      <c r="C14" s="169"/>
      <c r="D14" s="169"/>
      <c r="E14" s="169"/>
      <c r="F14" s="169"/>
      <c r="G14" s="169"/>
      <c r="H14" s="169"/>
      <c r="I14" s="169"/>
      <c r="J14" s="169"/>
      <c r="K14" s="169"/>
      <c r="L14" s="169"/>
      <c r="M14" s="169"/>
      <c r="N14" s="169"/>
      <c r="O14" s="169"/>
      <c r="P14" s="169"/>
      <c r="Q14" s="169"/>
      <c r="R14" s="169"/>
      <c r="S14" s="169"/>
      <c r="T14" s="169"/>
    </row>
    <row r="15" spans="1:20" s="7" customFormat="1" ht="15.75" customHeight="1" x14ac:dyDescent="0.25">
      <c r="A15" s="175"/>
      <c r="B15" s="175"/>
      <c r="C15" s="175"/>
      <c r="D15" s="175"/>
      <c r="E15" s="175"/>
      <c r="F15" s="175"/>
      <c r="G15" s="175"/>
      <c r="H15" s="175"/>
      <c r="I15" s="175"/>
      <c r="J15" s="175"/>
      <c r="K15" s="175"/>
      <c r="L15" s="175"/>
      <c r="M15" s="175"/>
      <c r="N15" s="175"/>
      <c r="O15" s="175"/>
      <c r="P15" s="175"/>
      <c r="Q15" s="175"/>
      <c r="R15" s="175"/>
      <c r="S15" s="175"/>
      <c r="T15" s="175"/>
    </row>
    <row r="16" spans="1:20" s="2" customFormat="1" ht="35.25" customHeight="1" x14ac:dyDescent="0.25">
      <c r="A16" s="174" t="str">
        <f>'1. паспорт местоположение'!A15:C15</f>
        <v xml:space="preserve">Приобретение грузопассажирского  фургона ГАЗ 27055 (филиал №1)                                                                                                                </v>
      </c>
      <c r="B16" s="173"/>
      <c r="C16" s="173"/>
      <c r="D16" s="173"/>
      <c r="E16" s="173"/>
      <c r="F16" s="173"/>
      <c r="G16" s="173"/>
      <c r="H16" s="173"/>
      <c r="I16" s="173"/>
      <c r="J16" s="173"/>
      <c r="K16" s="173"/>
      <c r="L16" s="173"/>
      <c r="M16" s="173"/>
      <c r="N16" s="173"/>
      <c r="O16" s="173"/>
      <c r="P16" s="173"/>
      <c r="Q16" s="173"/>
      <c r="R16" s="173"/>
      <c r="S16" s="173"/>
      <c r="T16" s="173"/>
    </row>
    <row r="17" spans="1:113" s="2" customFormat="1" ht="15" customHeight="1" x14ac:dyDescent="0.25">
      <c r="A17" s="169" t="s">
        <v>6</v>
      </c>
      <c r="B17" s="169"/>
      <c r="C17" s="169"/>
      <c r="D17" s="169"/>
      <c r="E17" s="169"/>
      <c r="F17" s="169"/>
      <c r="G17" s="169"/>
      <c r="H17" s="169"/>
      <c r="I17" s="169"/>
      <c r="J17" s="169"/>
      <c r="K17" s="169"/>
      <c r="L17" s="169"/>
      <c r="M17" s="169"/>
      <c r="N17" s="169"/>
      <c r="O17" s="169"/>
      <c r="P17" s="169"/>
      <c r="Q17" s="169"/>
      <c r="R17" s="169"/>
      <c r="S17" s="169"/>
      <c r="T17" s="169"/>
    </row>
    <row r="18" spans="1:113" s="2" customFormat="1" ht="15" customHeight="1" x14ac:dyDescent="0.25">
      <c r="A18" s="175"/>
      <c r="B18" s="175"/>
      <c r="C18" s="175"/>
      <c r="D18" s="175"/>
      <c r="E18" s="175"/>
      <c r="F18" s="175"/>
      <c r="G18" s="175"/>
      <c r="H18" s="175"/>
      <c r="I18" s="175"/>
      <c r="J18" s="175"/>
      <c r="K18" s="175"/>
      <c r="L18" s="175"/>
      <c r="M18" s="175"/>
      <c r="N18" s="175"/>
      <c r="O18" s="175"/>
      <c r="P18" s="175"/>
      <c r="Q18" s="175"/>
      <c r="R18" s="175"/>
      <c r="S18" s="175"/>
      <c r="T18" s="175"/>
    </row>
    <row r="19" spans="1:113" s="2" customFormat="1" ht="15" customHeight="1" x14ac:dyDescent="0.25">
      <c r="A19" s="171" t="s">
        <v>461</v>
      </c>
      <c r="B19" s="171"/>
      <c r="C19" s="171"/>
      <c r="D19" s="171"/>
      <c r="E19" s="171"/>
      <c r="F19" s="171"/>
      <c r="G19" s="171"/>
      <c r="H19" s="171"/>
      <c r="I19" s="171"/>
      <c r="J19" s="171"/>
      <c r="K19" s="171"/>
      <c r="L19" s="171"/>
      <c r="M19" s="171"/>
      <c r="N19" s="171"/>
      <c r="O19" s="171"/>
      <c r="P19" s="171"/>
      <c r="Q19" s="171"/>
      <c r="R19" s="171"/>
      <c r="S19" s="171"/>
      <c r="T19" s="171"/>
    </row>
    <row r="20" spans="1:113" s="39" customFormat="1" ht="21" customHeight="1" x14ac:dyDescent="0.3">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x14ac:dyDescent="0.3">
      <c r="A21" s="199" t="s">
        <v>5</v>
      </c>
      <c r="B21" s="189" t="s">
        <v>228</v>
      </c>
      <c r="C21" s="190"/>
      <c r="D21" s="193" t="s">
        <v>121</v>
      </c>
      <c r="E21" s="189" t="s">
        <v>490</v>
      </c>
      <c r="F21" s="190"/>
      <c r="G21" s="189" t="s">
        <v>250</v>
      </c>
      <c r="H21" s="190"/>
      <c r="I21" s="189" t="s">
        <v>120</v>
      </c>
      <c r="J21" s="190"/>
      <c r="K21" s="193" t="s">
        <v>119</v>
      </c>
      <c r="L21" s="189" t="s">
        <v>118</v>
      </c>
      <c r="M21" s="190"/>
      <c r="N21" s="189" t="s">
        <v>486</v>
      </c>
      <c r="O21" s="190"/>
      <c r="P21" s="193" t="s">
        <v>117</v>
      </c>
      <c r="Q21" s="184" t="s">
        <v>116</v>
      </c>
      <c r="R21" s="185"/>
      <c r="S21" s="184" t="s">
        <v>115</v>
      </c>
      <c r="T21" s="186"/>
    </row>
    <row r="22" spans="1:113" ht="204.75" customHeight="1" x14ac:dyDescent="0.3">
      <c r="A22" s="200"/>
      <c r="B22" s="191"/>
      <c r="C22" s="192"/>
      <c r="D22" s="195"/>
      <c r="E22" s="191"/>
      <c r="F22" s="192"/>
      <c r="G22" s="191"/>
      <c r="H22" s="192"/>
      <c r="I22" s="191"/>
      <c r="J22" s="192"/>
      <c r="K22" s="194"/>
      <c r="L22" s="191"/>
      <c r="M22" s="192"/>
      <c r="N22" s="191"/>
      <c r="O22" s="192"/>
      <c r="P22" s="194"/>
      <c r="Q22" s="86" t="s">
        <v>114</v>
      </c>
      <c r="R22" s="86" t="s">
        <v>460</v>
      </c>
      <c r="S22" s="86" t="s">
        <v>113</v>
      </c>
      <c r="T22" s="86" t="s">
        <v>112</v>
      </c>
    </row>
    <row r="23" spans="1:113" ht="51.75" customHeight="1" x14ac:dyDescent="0.3">
      <c r="A23" s="201"/>
      <c r="B23" s="86" t="s">
        <v>110</v>
      </c>
      <c r="C23" s="86" t="s">
        <v>111</v>
      </c>
      <c r="D23" s="194"/>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6" t="s">
        <v>504</v>
      </c>
      <c r="B25" s="197"/>
      <c r="C25" s="197"/>
      <c r="D25" s="197"/>
      <c r="E25" s="197"/>
      <c r="F25" s="197"/>
      <c r="G25" s="197"/>
      <c r="H25" s="197"/>
      <c r="I25" s="197"/>
      <c r="J25" s="197"/>
      <c r="K25" s="197"/>
      <c r="L25" s="197"/>
      <c r="M25" s="197"/>
      <c r="N25" s="197"/>
      <c r="O25" s="197"/>
      <c r="P25" s="197"/>
      <c r="Q25" s="197"/>
      <c r="R25" s="197"/>
      <c r="S25" s="197"/>
      <c r="T25" s="198"/>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8" t="s">
        <v>494</v>
      </c>
      <c r="C29" s="188"/>
      <c r="D29" s="188"/>
      <c r="E29" s="188"/>
      <c r="F29" s="188"/>
      <c r="G29" s="188"/>
      <c r="H29" s="188"/>
      <c r="I29" s="188"/>
      <c r="J29" s="188"/>
      <c r="K29" s="188"/>
      <c r="L29" s="188"/>
      <c r="M29" s="188"/>
      <c r="N29" s="188"/>
      <c r="O29" s="188"/>
      <c r="P29" s="188"/>
      <c r="Q29" s="188"/>
      <c r="R29" s="188"/>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2" t="s">
        <v>9</v>
      </c>
      <c r="F7" s="172"/>
      <c r="G7" s="172"/>
      <c r="H7" s="172"/>
      <c r="I7" s="172"/>
      <c r="J7" s="172"/>
      <c r="K7" s="172"/>
      <c r="L7" s="172"/>
      <c r="M7" s="172"/>
      <c r="N7" s="172"/>
      <c r="O7" s="172"/>
      <c r="P7" s="172"/>
      <c r="Q7" s="172"/>
      <c r="R7" s="172"/>
      <c r="S7" s="172"/>
      <c r="T7" s="172"/>
      <c r="U7" s="172"/>
      <c r="V7" s="172"/>
      <c r="W7" s="172"/>
      <c r="X7" s="172"/>
      <c r="Y7" s="172"/>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3" t="s">
        <v>507</v>
      </c>
      <c r="F9" s="173"/>
      <c r="G9" s="173"/>
      <c r="H9" s="173"/>
      <c r="I9" s="173"/>
      <c r="J9" s="173"/>
      <c r="K9" s="173"/>
      <c r="L9" s="173"/>
      <c r="M9" s="173"/>
      <c r="N9" s="173"/>
      <c r="O9" s="173"/>
      <c r="P9" s="173"/>
      <c r="Q9" s="173"/>
      <c r="R9" s="173"/>
      <c r="S9" s="173"/>
      <c r="T9" s="173"/>
      <c r="U9" s="173"/>
      <c r="V9" s="173"/>
      <c r="W9" s="173"/>
      <c r="X9" s="173"/>
      <c r="Y9" s="173"/>
    </row>
    <row r="10" spans="1:27" s="7" customFormat="1" ht="18.75" customHeight="1" x14ac:dyDescent="0.25">
      <c r="E10" s="169" t="s">
        <v>8</v>
      </c>
      <c r="F10" s="169"/>
      <c r="G10" s="169"/>
      <c r="H10" s="169"/>
      <c r="I10" s="169"/>
      <c r="J10" s="169"/>
      <c r="K10" s="169"/>
      <c r="L10" s="169"/>
      <c r="M10" s="169"/>
      <c r="N10" s="169"/>
      <c r="O10" s="169"/>
      <c r="P10" s="169"/>
      <c r="Q10" s="169"/>
      <c r="R10" s="169"/>
      <c r="S10" s="169"/>
      <c r="T10" s="169"/>
      <c r="U10" s="169"/>
      <c r="V10" s="169"/>
      <c r="W10" s="169"/>
      <c r="X10" s="169"/>
      <c r="Y10" s="169"/>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3" t="s">
        <v>512</v>
      </c>
      <c r="F12" s="173"/>
      <c r="G12" s="173"/>
      <c r="H12" s="173"/>
      <c r="I12" s="173"/>
      <c r="J12" s="173"/>
      <c r="K12" s="173"/>
      <c r="L12" s="173"/>
      <c r="M12" s="173"/>
      <c r="N12" s="173"/>
      <c r="O12" s="173"/>
      <c r="P12" s="173"/>
      <c r="Q12" s="173"/>
      <c r="R12" s="173"/>
      <c r="S12" s="173"/>
      <c r="T12" s="173"/>
      <c r="U12" s="173"/>
      <c r="V12" s="173"/>
      <c r="W12" s="173"/>
      <c r="X12" s="173"/>
      <c r="Y12" s="173"/>
    </row>
    <row r="13" spans="1:27" s="7" customFormat="1" ht="18.75" customHeight="1" x14ac:dyDescent="0.25">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74" t="s">
        <v>514</v>
      </c>
      <c r="F15" s="173"/>
      <c r="G15" s="173"/>
      <c r="H15" s="173"/>
      <c r="I15" s="173"/>
      <c r="J15" s="173"/>
      <c r="K15" s="173"/>
      <c r="L15" s="173"/>
      <c r="M15" s="173"/>
      <c r="N15" s="173"/>
      <c r="O15" s="173"/>
      <c r="P15" s="173"/>
      <c r="Q15" s="173"/>
      <c r="R15" s="173"/>
      <c r="S15" s="173"/>
      <c r="T15" s="173"/>
      <c r="U15" s="173"/>
      <c r="V15" s="173"/>
      <c r="W15" s="173"/>
      <c r="X15" s="173"/>
      <c r="Y15" s="173"/>
    </row>
    <row r="16" spans="1:27" s="2" customFormat="1" ht="15" customHeight="1" x14ac:dyDescent="0.25">
      <c r="E16" s="169" t="s">
        <v>6</v>
      </c>
      <c r="F16" s="169"/>
      <c r="G16" s="169"/>
      <c r="H16" s="169"/>
      <c r="I16" s="169"/>
      <c r="J16" s="169"/>
      <c r="K16" s="169"/>
      <c r="L16" s="169"/>
      <c r="M16" s="169"/>
      <c r="N16" s="169"/>
      <c r="O16" s="169"/>
      <c r="P16" s="169"/>
      <c r="Q16" s="169"/>
      <c r="R16" s="169"/>
      <c r="S16" s="169"/>
      <c r="T16" s="169"/>
      <c r="U16" s="169"/>
      <c r="V16" s="169"/>
      <c r="W16" s="169"/>
      <c r="X16" s="169"/>
      <c r="Y16" s="16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3">
      <c r="A19" s="171" t="s">
        <v>463</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9" customFormat="1" ht="21" customHeight="1" x14ac:dyDescent="0.3"/>
    <row r="21" spans="1:27" ht="15.75" customHeight="1" x14ac:dyDescent="0.3">
      <c r="A21" s="193" t="s">
        <v>5</v>
      </c>
      <c r="B21" s="189" t="s">
        <v>470</v>
      </c>
      <c r="C21" s="190"/>
      <c r="D21" s="189" t="s">
        <v>472</v>
      </c>
      <c r="E21" s="190"/>
      <c r="F21" s="184" t="s">
        <v>93</v>
      </c>
      <c r="G21" s="186"/>
      <c r="H21" s="186"/>
      <c r="I21" s="185"/>
      <c r="J21" s="193" t="s">
        <v>473</v>
      </c>
      <c r="K21" s="189" t="s">
        <v>474</v>
      </c>
      <c r="L21" s="190"/>
      <c r="M21" s="189" t="s">
        <v>475</v>
      </c>
      <c r="N21" s="190"/>
      <c r="O21" s="189" t="s">
        <v>462</v>
      </c>
      <c r="P21" s="190"/>
      <c r="Q21" s="189" t="s">
        <v>126</v>
      </c>
      <c r="R21" s="190"/>
      <c r="S21" s="193" t="s">
        <v>125</v>
      </c>
      <c r="T21" s="193" t="s">
        <v>476</v>
      </c>
      <c r="U21" s="193" t="s">
        <v>471</v>
      </c>
      <c r="V21" s="189" t="s">
        <v>124</v>
      </c>
      <c r="W21" s="190"/>
      <c r="X21" s="184" t="s">
        <v>116</v>
      </c>
      <c r="Y21" s="186"/>
      <c r="Z21" s="184" t="s">
        <v>115</v>
      </c>
      <c r="AA21" s="186"/>
    </row>
    <row r="22" spans="1:27" ht="216" customHeight="1" x14ac:dyDescent="0.3">
      <c r="A22" s="195"/>
      <c r="B22" s="191"/>
      <c r="C22" s="192"/>
      <c r="D22" s="191"/>
      <c r="E22" s="192"/>
      <c r="F22" s="184" t="s">
        <v>123</v>
      </c>
      <c r="G22" s="185"/>
      <c r="H22" s="184" t="s">
        <v>122</v>
      </c>
      <c r="I22" s="185"/>
      <c r="J22" s="194"/>
      <c r="K22" s="191"/>
      <c r="L22" s="192"/>
      <c r="M22" s="191"/>
      <c r="N22" s="192"/>
      <c r="O22" s="191"/>
      <c r="P22" s="192"/>
      <c r="Q22" s="191"/>
      <c r="R22" s="192"/>
      <c r="S22" s="194"/>
      <c r="T22" s="194"/>
      <c r="U22" s="194"/>
      <c r="V22" s="191"/>
      <c r="W22" s="192"/>
      <c r="X22" s="86" t="s">
        <v>114</v>
      </c>
      <c r="Y22" s="86" t="s">
        <v>460</v>
      </c>
      <c r="Z22" s="86" t="s">
        <v>113</v>
      </c>
      <c r="AA22" s="86" t="s">
        <v>112</v>
      </c>
    </row>
    <row r="23" spans="1:27" ht="60" customHeight="1" x14ac:dyDescent="0.3">
      <c r="A23" s="194"/>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2" t="s">
        <v>504</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4"/>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5" zoomScaleSheetLayoutView="85" workbookViewId="0">
      <selection activeCell="C26" sqref="C2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8" t="str">
        <f>'1. паспорт местоположение'!A5:C5</f>
        <v>Год раскрытия информации: 2026 год</v>
      </c>
      <c r="B5" s="168"/>
      <c r="C5" s="16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2" t="s">
        <v>9</v>
      </c>
      <c r="B7" s="172"/>
      <c r="C7" s="172"/>
      <c r="D7" s="9"/>
      <c r="E7" s="9"/>
      <c r="F7" s="9"/>
      <c r="G7" s="9"/>
      <c r="H7" s="9"/>
      <c r="I7" s="9"/>
      <c r="J7" s="9"/>
      <c r="K7" s="9"/>
      <c r="L7" s="9"/>
      <c r="M7" s="9"/>
      <c r="N7" s="9"/>
      <c r="O7" s="9"/>
      <c r="P7" s="9"/>
      <c r="Q7" s="9"/>
      <c r="R7" s="9"/>
      <c r="S7" s="9"/>
      <c r="T7" s="9"/>
      <c r="U7" s="9"/>
    </row>
    <row r="8" spans="1:29" s="7" customFormat="1" ht="17.399999999999999" x14ac:dyDescent="0.25">
      <c r="A8" s="172"/>
      <c r="B8" s="172"/>
      <c r="C8" s="172"/>
      <c r="D8" s="10"/>
      <c r="E8" s="10"/>
      <c r="F8" s="10"/>
      <c r="G8" s="10"/>
      <c r="H8" s="9"/>
      <c r="I8" s="9"/>
      <c r="J8" s="9"/>
      <c r="K8" s="9"/>
      <c r="L8" s="9"/>
      <c r="M8" s="9"/>
      <c r="N8" s="9"/>
      <c r="O8" s="9"/>
      <c r="P8" s="9"/>
      <c r="Q8" s="9"/>
      <c r="R8" s="9"/>
      <c r="S8" s="9"/>
      <c r="T8" s="9"/>
      <c r="U8" s="9"/>
    </row>
    <row r="9" spans="1:29" s="7" customFormat="1" ht="17.399999999999999" x14ac:dyDescent="0.25">
      <c r="A9" s="173" t="s">
        <v>499</v>
      </c>
      <c r="B9" s="173"/>
      <c r="C9" s="173"/>
      <c r="D9" s="6"/>
      <c r="E9" s="6"/>
      <c r="F9" s="6"/>
      <c r="G9" s="6"/>
      <c r="H9" s="9"/>
      <c r="I9" s="9"/>
      <c r="J9" s="9"/>
      <c r="K9" s="9"/>
      <c r="L9" s="9"/>
      <c r="M9" s="9"/>
      <c r="N9" s="9"/>
      <c r="O9" s="9"/>
      <c r="P9" s="9"/>
      <c r="Q9" s="9"/>
      <c r="R9" s="9"/>
      <c r="S9" s="9"/>
      <c r="T9" s="9"/>
      <c r="U9" s="9"/>
    </row>
    <row r="10" spans="1:29" s="7" customFormat="1" ht="17.399999999999999" x14ac:dyDescent="0.25">
      <c r="A10" s="169" t="s">
        <v>8</v>
      </c>
      <c r="B10" s="169"/>
      <c r="C10" s="169"/>
      <c r="D10" s="4"/>
      <c r="E10" s="4"/>
      <c r="F10" s="4"/>
      <c r="G10" s="4"/>
      <c r="H10" s="9"/>
      <c r="I10" s="9"/>
      <c r="J10" s="9"/>
      <c r="K10" s="9"/>
      <c r="L10" s="9"/>
      <c r="M10" s="9"/>
      <c r="N10" s="9"/>
      <c r="O10" s="9"/>
      <c r="P10" s="9"/>
      <c r="Q10" s="9"/>
      <c r="R10" s="9"/>
      <c r="S10" s="9"/>
      <c r="T10" s="9"/>
      <c r="U10" s="9"/>
    </row>
    <row r="11" spans="1:29" s="7" customFormat="1" ht="17.399999999999999" x14ac:dyDescent="0.25">
      <c r="A11" s="172"/>
      <c r="B11" s="172"/>
      <c r="C11" s="172"/>
      <c r="D11" s="10"/>
      <c r="E11" s="10"/>
      <c r="F11" s="10"/>
      <c r="G11" s="10"/>
      <c r="H11" s="9"/>
      <c r="I11" s="9"/>
      <c r="J11" s="9"/>
      <c r="K11" s="9"/>
      <c r="L11" s="9"/>
      <c r="M11" s="9"/>
      <c r="N11" s="9"/>
      <c r="O11" s="9"/>
      <c r="P11" s="9"/>
      <c r="Q11" s="9"/>
      <c r="R11" s="9"/>
      <c r="S11" s="9"/>
      <c r="T11" s="9"/>
      <c r="U11" s="9"/>
    </row>
    <row r="12" spans="1:29" s="7" customFormat="1" ht="17.399999999999999" x14ac:dyDescent="0.25">
      <c r="A12" s="173" t="s">
        <v>512</v>
      </c>
      <c r="B12" s="173"/>
      <c r="C12" s="173"/>
      <c r="D12" s="6"/>
      <c r="E12" s="6"/>
      <c r="F12" s="6"/>
      <c r="G12" s="6"/>
      <c r="H12" s="9"/>
      <c r="I12" s="9"/>
      <c r="J12" s="9"/>
      <c r="K12" s="9"/>
      <c r="L12" s="9"/>
      <c r="M12" s="9"/>
      <c r="N12" s="9"/>
      <c r="O12" s="9"/>
      <c r="P12" s="9"/>
      <c r="Q12" s="9"/>
      <c r="R12" s="9"/>
      <c r="S12" s="9"/>
      <c r="T12" s="9"/>
      <c r="U12" s="9"/>
    </row>
    <row r="13" spans="1:29" s="7" customFormat="1" ht="17.399999999999999" x14ac:dyDescent="0.25">
      <c r="A13" s="169" t="s">
        <v>7</v>
      </c>
      <c r="B13" s="169"/>
      <c r="C13" s="169"/>
      <c r="D13" s="4"/>
      <c r="E13" s="4"/>
      <c r="F13" s="4"/>
      <c r="G13" s="4"/>
      <c r="H13" s="9"/>
      <c r="I13" s="9"/>
      <c r="J13" s="9"/>
      <c r="K13" s="9"/>
      <c r="L13" s="9"/>
      <c r="M13" s="9"/>
      <c r="N13" s="9"/>
      <c r="O13" s="9"/>
      <c r="P13" s="9"/>
      <c r="Q13" s="9"/>
      <c r="R13" s="9"/>
      <c r="S13" s="9"/>
      <c r="T13" s="9"/>
      <c r="U13" s="9"/>
    </row>
    <row r="14" spans="1:29" s="7" customFormat="1" ht="15.75" customHeight="1" x14ac:dyDescent="0.25">
      <c r="A14" s="175"/>
      <c r="B14" s="175"/>
      <c r="C14" s="175"/>
      <c r="D14" s="3"/>
      <c r="E14" s="3"/>
      <c r="F14" s="3"/>
      <c r="G14" s="3"/>
      <c r="H14" s="3"/>
      <c r="I14" s="3"/>
      <c r="J14" s="3"/>
      <c r="K14" s="3"/>
      <c r="L14" s="3"/>
      <c r="M14" s="3"/>
      <c r="N14" s="3"/>
      <c r="O14" s="3"/>
      <c r="P14" s="3"/>
      <c r="Q14" s="3"/>
      <c r="R14" s="3"/>
      <c r="S14" s="3"/>
      <c r="T14" s="3"/>
      <c r="U14" s="3"/>
    </row>
    <row r="15" spans="1:29" s="2" customFormat="1" ht="30.75" customHeight="1" x14ac:dyDescent="0.25">
      <c r="A15" s="174" t="s">
        <v>515</v>
      </c>
      <c r="B15" s="173"/>
      <c r="C15" s="173"/>
      <c r="D15" s="6"/>
      <c r="E15" s="6"/>
      <c r="F15" s="6"/>
      <c r="G15" s="6"/>
      <c r="H15" s="6"/>
      <c r="I15" s="6"/>
      <c r="J15" s="6"/>
      <c r="K15" s="6"/>
      <c r="L15" s="6"/>
      <c r="M15" s="6"/>
      <c r="N15" s="6"/>
      <c r="O15" s="6"/>
      <c r="P15" s="6"/>
      <c r="Q15" s="6"/>
      <c r="R15" s="6"/>
      <c r="S15" s="6"/>
      <c r="T15" s="6"/>
      <c r="U15" s="6"/>
    </row>
    <row r="16" spans="1:29"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row>
    <row r="17" spans="1:21" s="2" customFormat="1" ht="15" customHeight="1" x14ac:dyDescent="0.25">
      <c r="A17" s="175"/>
      <c r="B17" s="175"/>
      <c r="C17" s="175"/>
      <c r="D17" s="3"/>
      <c r="E17" s="3"/>
      <c r="F17" s="3"/>
      <c r="G17" s="3"/>
      <c r="H17" s="3"/>
      <c r="I17" s="3"/>
      <c r="J17" s="3"/>
      <c r="K17" s="3"/>
      <c r="L17" s="3"/>
      <c r="M17" s="3"/>
      <c r="N17" s="3"/>
      <c r="O17" s="3"/>
      <c r="P17" s="3"/>
      <c r="Q17" s="3"/>
      <c r="R17" s="3"/>
    </row>
    <row r="18" spans="1:21" s="2" customFormat="1" ht="27.75" customHeight="1" x14ac:dyDescent="0.25">
      <c r="A18" s="170" t="s">
        <v>455</v>
      </c>
      <c r="B18" s="170"/>
      <c r="C18" s="17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4,27 млн. руб с  НДС</v>
      </c>
    </row>
    <row r="24" spans="1:21" ht="63" customHeight="1" x14ac:dyDescent="0.3">
      <c r="A24" s="18" t="s">
        <v>62</v>
      </c>
      <c r="B24" s="20" t="s">
        <v>488</v>
      </c>
      <c r="C24" s="19" t="s">
        <v>525</v>
      </c>
    </row>
    <row r="25" spans="1:21" ht="63" customHeight="1" x14ac:dyDescent="0.3">
      <c r="A25" s="18" t="s">
        <v>61</v>
      </c>
      <c r="B25" s="20" t="s">
        <v>489</v>
      </c>
      <c r="C25" s="19" t="s">
        <v>534</v>
      </c>
    </row>
    <row r="26" spans="1:21" ht="42.75" customHeight="1" x14ac:dyDescent="0.3">
      <c r="A26" s="18" t="s">
        <v>59</v>
      </c>
      <c r="B26" s="20" t="s">
        <v>236</v>
      </c>
      <c r="C26" s="19" t="s">
        <v>529</v>
      </c>
    </row>
    <row r="27" spans="1:21" ht="124.5" customHeight="1" x14ac:dyDescent="0.3">
      <c r="A27" s="18" t="s">
        <v>58</v>
      </c>
      <c r="B27" s="20" t="s">
        <v>469</v>
      </c>
      <c r="C27" s="19" t="s">
        <v>518</v>
      </c>
    </row>
    <row r="28" spans="1:21" ht="42.75" customHeight="1" x14ac:dyDescent="0.3">
      <c r="A28" s="18" t="s">
        <v>56</v>
      </c>
      <c r="B28" s="20" t="s">
        <v>57</v>
      </c>
      <c r="C28" s="29">
        <v>2026</v>
      </c>
    </row>
    <row r="29" spans="1:21" ht="42.75" customHeight="1" x14ac:dyDescent="0.3">
      <c r="A29" s="18" t="s">
        <v>54</v>
      </c>
      <c r="B29" s="19" t="s">
        <v>55</v>
      </c>
      <c r="C29" s="29">
        <v>2026</v>
      </c>
    </row>
    <row r="30" spans="1:21" ht="42.75" customHeight="1" x14ac:dyDescent="0.3">
      <c r="A30" s="18" t="s">
        <v>72</v>
      </c>
      <c r="B30" s="19" t="s">
        <v>53</v>
      </c>
      <c r="C30" s="19"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c r="T4" s="168"/>
      <c r="U4" s="168"/>
      <c r="V4" s="168"/>
      <c r="W4" s="168"/>
      <c r="X4" s="168"/>
      <c r="Y4" s="168"/>
      <c r="Z4" s="168"/>
    </row>
    <row r="6" spans="1:28" ht="17.399999999999999" x14ac:dyDescent="0.3">
      <c r="A6" s="172" t="s">
        <v>9</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9"/>
      <c r="AB6" s="9"/>
    </row>
    <row r="7" spans="1:28" ht="17.399999999999999" x14ac:dyDescent="0.3">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9"/>
      <c r="AB7" s="9"/>
    </row>
    <row r="8" spans="1:28" ht="15.6" x14ac:dyDescent="0.3">
      <c r="A8" s="173" t="s">
        <v>507</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6"/>
      <c r="AB8" s="6"/>
    </row>
    <row r="9" spans="1:28" ht="15.6" x14ac:dyDescent="0.3">
      <c r="A9" s="169" t="s">
        <v>8</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4"/>
      <c r="AB9" s="4"/>
    </row>
    <row r="10" spans="1:28" ht="17.399999999999999" x14ac:dyDescent="0.3">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9"/>
      <c r="AB10" s="9"/>
    </row>
    <row r="11" spans="1:28" ht="15.6" x14ac:dyDescent="0.3">
      <c r="A11" s="173" t="s">
        <v>512</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6"/>
      <c r="AB11" s="6"/>
    </row>
    <row r="12" spans="1:28" ht="15.6" x14ac:dyDescent="0.3">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4"/>
      <c r="AB12" s="4"/>
    </row>
    <row r="13" spans="1:28" ht="18" x14ac:dyDescent="0.3">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8"/>
      <c r="AB13" s="8"/>
    </row>
    <row r="14" spans="1:28" ht="41.25" customHeight="1" x14ac:dyDescent="0.3">
      <c r="A14" s="174" t="s">
        <v>515</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6"/>
      <c r="AB14" s="6"/>
    </row>
    <row r="15" spans="1:28" ht="15.6" x14ac:dyDescent="0.3">
      <c r="A15" s="169" t="s">
        <v>6</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4"/>
      <c r="AB15" s="4"/>
    </row>
    <row r="16" spans="1:28" x14ac:dyDescent="0.3">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14"/>
      <c r="AB16" s="14"/>
    </row>
    <row r="17" spans="1:28" x14ac:dyDescent="0.3">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14"/>
      <c r="AB17" s="14"/>
    </row>
    <row r="18" spans="1:28" x14ac:dyDescent="0.3">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4"/>
      <c r="AB18" s="14"/>
    </row>
    <row r="19" spans="1:28" x14ac:dyDescent="0.3">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14"/>
      <c r="AB19" s="14"/>
    </row>
    <row r="20" spans="1:28" x14ac:dyDescent="0.3">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14"/>
      <c r="AB20" s="14"/>
    </row>
    <row r="21" spans="1:28" x14ac:dyDescent="0.3">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14"/>
      <c r="AB21" s="14"/>
    </row>
    <row r="22" spans="1:28" x14ac:dyDescent="0.3">
      <c r="A22" s="209" t="s">
        <v>487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39"/>
      <c r="AB22" s="139"/>
    </row>
    <row r="23" spans="1:28" ht="32.25" customHeight="1" x14ac:dyDescent="0.3">
      <c r="A23" s="211" t="s">
        <v>342</v>
      </c>
      <c r="B23" s="212"/>
      <c r="C23" s="212"/>
      <c r="D23" s="212"/>
      <c r="E23" s="212"/>
      <c r="F23" s="212"/>
      <c r="G23" s="212"/>
      <c r="H23" s="212"/>
      <c r="I23" s="212"/>
      <c r="J23" s="212"/>
      <c r="K23" s="212"/>
      <c r="L23" s="213"/>
      <c r="M23" s="210" t="s">
        <v>343</v>
      </c>
      <c r="N23" s="210"/>
      <c r="O23" s="210"/>
      <c r="P23" s="210"/>
      <c r="Q23" s="210"/>
      <c r="R23" s="210"/>
      <c r="S23" s="210"/>
      <c r="T23" s="210"/>
      <c r="U23" s="210"/>
      <c r="V23" s="210"/>
      <c r="W23" s="210"/>
      <c r="X23" s="210"/>
      <c r="Y23" s="210"/>
      <c r="Z23" s="210"/>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6" t="s">
        <v>510</v>
      </c>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8"/>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2" t="s">
        <v>9</v>
      </c>
      <c r="B7" s="172"/>
      <c r="C7" s="172"/>
      <c r="D7" s="172"/>
      <c r="E7" s="172"/>
      <c r="F7" s="172"/>
      <c r="G7" s="172"/>
      <c r="H7" s="172"/>
      <c r="I7" s="172"/>
      <c r="J7" s="172"/>
      <c r="K7" s="172"/>
      <c r="L7" s="172"/>
      <c r="M7" s="172"/>
      <c r="N7" s="172"/>
      <c r="O7" s="172"/>
      <c r="P7" s="9"/>
      <c r="Q7" s="9"/>
      <c r="R7" s="9"/>
      <c r="S7" s="9"/>
      <c r="T7" s="9"/>
      <c r="U7" s="9"/>
      <c r="V7" s="9"/>
      <c r="W7" s="9"/>
      <c r="X7" s="9"/>
      <c r="Y7" s="9"/>
      <c r="Z7" s="9"/>
    </row>
    <row r="8" spans="1:28" s="7" customFormat="1" ht="17.399999999999999" x14ac:dyDescent="0.25">
      <c r="A8" s="172"/>
      <c r="B8" s="172"/>
      <c r="C8" s="172"/>
      <c r="D8" s="172"/>
      <c r="E8" s="172"/>
      <c r="F8" s="172"/>
      <c r="G8" s="172"/>
      <c r="H8" s="172"/>
      <c r="I8" s="172"/>
      <c r="J8" s="172"/>
      <c r="K8" s="172"/>
      <c r="L8" s="172"/>
      <c r="M8" s="172"/>
      <c r="N8" s="172"/>
      <c r="O8" s="172"/>
      <c r="P8" s="9"/>
      <c r="Q8" s="9"/>
      <c r="R8" s="9"/>
      <c r="S8" s="9"/>
      <c r="T8" s="9"/>
      <c r="U8" s="9"/>
      <c r="V8" s="9"/>
      <c r="W8" s="9"/>
      <c r="X8" s="9"/>
      <c r="Y8" s="9"/>
      <c r="Z8" s="9"/>
    </row>
    <row r="9" spans="1:28" s="7" customFormat="1" ht="17.399999999999999" x14ac:dyDescent="0.25">
      <c r="A9" s="173" t="s">
        <v>507</v>
      </c>
      <c r="B9" s="173"/>
      <c r="C9" s="173"/>
      <c r="D9" s="173"/>
      <c r="E9" s="173"/>
      <c r="F9" s="173"/>
      <c r="G9" s="173"/>
      <c r="H9" s="173"/>
      <c r="I9" s="173"/>
      <c r="J9" s="173"/>
      <c r="K9" s="173"/>
      <c r="L9" s="173"/>
      <c r="M9" s="173"/>
      <c r="N9" s="173"/>
      <c r="O9" s="173"/>
      <c r="P9" s="9"/>
      <c r="Q9" s="9"/>
      <c r="R9" s="9"/>
      <c r="S9" s="9"/>
      <c r="T9" s="9"/>
      <c r="U9" s="9"/>
      <c r="V9" s="9"/>
      <c r="W9" s="9"/>
      <c r="X9" s="9"/>
      <c r="Y9" s="9"/>
      <c r="Z9" s="9"/>
    </row>
    <row r="10" spans="1:28" s="7" customFormat="1" ht="17.399999999999999" x14ac:dyDescent="0.25">
      <c r="A10" s="169" t="s">
        <v>8</v>
      </c>
      <c r="B10" s="169"/>
      <c r="C10" s="169"/>
      <c r="D10" s="169"/>
      <c r="E10" s="169"/>
      <c r="F10" s="169"/>
      <c r="G10" s="169"/>
      <c r="H10" s="169"/>
      <c r="I10" s="169"/>
      <c r="J10" s="169"/>
      <c r="K10" s="169"/>
      <c r="L10" s="169"/>
      <c r="M10" s="169"/>
      <c r="N10" s="169"/>
      <c r="O10" s="169"/>
      <c r="P10" s="9"/>
      <c r="Q10" s="9"/>
      <c r="R10" s="9"/>
      <c r="S10" s="9"/>
      <c r="T10" s="9"/>
      <c r="U10" s="9"/>
      <c r="V10" s="9"/>
      <c r="W10" s="9"/>
      <c r="X10" s="9"/>
      <c r="Y10" s="9"/>
      <c r="Z10" s="9"/>
    </row>
    <row r="11" spans="1:28" s="7" customFormat="1" ht="17.399999999999999" x14ac:dyDescent="0.25">
      <c r="A11" s="172"/>
      <c r="B11" s="172"/>
      <c r="C11" s="172"/>
      <c r="D11" s="172"/>
      <c r="E11" s="172"/>
      <c r="F11" s="172"/>
      <c r="G11" s="172"/>
      <c r="H11" s="172"/>
      <c r="I11" s="172"/>
      <c r="J11" s="172"/>
      <c r="K11" s="172"/>
      <c r="L11" s="172"/>
      <c r="M11" s="172"/>
      <c r="N11" s="172"/>
      <c r="O11" s="172"/>
      <c r="P11" s="9"/>
      <c r="Q11" s="9"/>
      <c r="R11" s="9"/>
      <c r="S11" s="9"/>
      <c r="T11" s="9"/>
      <c r="U11" s="9"/>
      <c r="V11" s="9"/>
      <c r="W11" s="9"/>
      <c r="X11" s="9"/>
      <c r="Y11" s="9"/>
      <c r="Z11" s="9"/>
    </row>
    <row r="12" spans="1:28" s="7" customFormat="1" ht="17.399999999999999" x14ac:dyDescent="0.25">
      <c r="A12" s="173" t="s">
        <v>512</v>
      </c>
      <c r="B12" s="173"/>
      <c r="C12" s="173"/>
      <c r="D12" s="173"/>
      <c r="E12" s="173"/>
      <c r="F12" s="173"/>
      <c r="G12" s="173"/>
      <c r="H12" s="173"/>
      <c r="I12" s="173"/>
      <c r="J12" s="173"/>
      <c r="K12" s="173"/>
      <c r="L12" s="173"/>
      <c r="M12" s="173"/>
      <c r="N12" s="173"/>
      <c r="O12" s="173"/>
      <c r="P12" s="9"/>
      <c r="Q12" s="9"/>
      <c r="R12" s="9"/>
      <c r="S12" s="9"/>
      <c r="T12" s="9"/>
      <c r="U12" s="9"/>
      <c r="V12" s="9"/>
      <c r="W12" s="9"/>
      <c r="X12" s="9"/>
      <c r="Y12" s="9"/>
      <c r="Z12" s="9"/>
    </row>
    <row r="13" spans="1:28" s="7" customFormat="1" ht="17.399999999999999" x14ac:dyDescent="0.25">
      <c r="A13" s="169" t="s">
        <v>7</v>
      </c>
      <c r="B13" s="169"/>
      <c r="C13" s="169"/>
      <c r="D13" s="169"/>
      <c r="E13" s="169"/>
      <c r="F13" s="169"/>
      <c r="G13" s="169"/>
      <c r="H13" s="169"/>
      <c r="I13" s="169"/>
      <c r="J13" s="169"/>
      <c r="K13" s="169"/>
      <c r="L13" s="169"/>
      <c r="M13" s="169"/>
      <c r="N13" s="169"/>
      <c r="O13" s="169"/>
      <c r="P13" s="9"/>
      <c r="Q13" s="9"/>
      <c r="R13" s="9"/>
      <c r="S13" s="9"/>
      <c r="T13" s="9"/>
      <c r="U13" s="9"/>
      <c r="V13" s="9"/>
      <c r="W13" s="9"/>
      <c r="X13" s="9"/>
      <c r="Y13" s="9"/>
      <c r="Z13" s="9"/>
    </row>
    <row r="14" spans="1:28" s="7" customFormat="1" ht="15" customHeight="1" x14ac:dyDescent="0.25">
      <c r="A14" s="175"/>
      <c r="B14" s="175"/>
      <c r="C14" s="175"/>
      <c r="D14" s="175"/>
      <c r="E14" s="175"/>
      <c r="F14" s="175"/>
      <c r="G14" s="175"/>
      <c r="H14" s="175"/>
      <c r="I14" s="175"/>
      <c r="J14" s="175"/>
      <c r="K14" s="175"/>
      <c r="L14" s="175"/>
      <c r="M14" s="175"/>
      <c r="N14" s="175"/>
      <c r="O14" s="175"/>
      <c r="P14" s="3"/>
      <c r="Q14" s="3"/>
      <c r="R14" s="3"/>
      <c r="S14" s="3"/>
      <c r="T14" s="3"/>
      <c r="U14" s="3"/>
      <c r="V14" s="3"/>
      <c r="W14" s="3"/>
      <c r="X14" s="3"/>
      <c r="Y14" s="3"/>
      <c r="Z14" s="3"/>
    </row>
    <row r="15" spans="1:28" s="2" customFormat="1" ht="45.75" customHeight="1" x14ac:dyDescent="0.25">
      <c r="A15" s="174" t="s">
        <v>516</v>
      </c>
      <c r="B15" s="173"/>
      <c r="C15" s="173"/>
      <c r="D15" s="173"/>
      <c r="E15" s="173"/>
      <c r="F15" s="173"/>
      <c r="G15" s="173"/>
      <c r="H15" s="173"/>
      <c r="I15" s="173"/>
      <c r="J15" s="173"/>
      <c r="K15" s="173"/>
      <c r="L15" s="173"/>
      <c r="M15" s="173"/>
      <c r="N15" s="173"/>
      <c r="O15" s="173"/>
      <c r="P15" s="6"/>
      <c r="Q15" s="6"/>
      <c r="R15" s="6"/>
      <c r="S15" s="6"/>
      <c r="T15" s="6"/>
      <c r="U15" s="6"/>
      <c r="V15" s="6"/>
      <c r="W15" s="6"/>
      <c r="X15" s="6"/>
      <c r="Y15" s="6"/>
      <c r="Z15" s="6"/>
    </row>
    <row r="16" spans="1:28" s="2" customFormat="1" ht="15" customHeight="1" x14ac:dyDescent="0.25">
      <c r="A16" s="169" t="s">
        <v>6</v>
      </c>
      <c r="B16" s="169"/>
      <c r="C16" s="169"/>
      <c r="D16" s="169"/>
      <c r="E16" s="169"/>
      <c r="F16" s="169"/>
      <c r="G16" s="169"/>
      <c r="H16" s="169"/>
      <c r="I16" s="169"/>
      <c r="J16" s="169"/>
      <c r="K16" s="169"/>
      <c r="L16" s="169"/>
      <c r="M16" s="169"/>
      <c r="N16" s="169"/>
      <c r="O16" s="169"/>
      <c r="P16" s="4"/>
      <c r="Q16" s="4"/>
      <c r="R16" s="4"/>
      <c r="S16" s="4"/>
      <c r="T16" s="4"/>
      <c r="U16" s="4"/>
      <c r="V16" s="4"/>
      <c r="W16" s="4"/>
      <c r="X16" s="4"/>
      <c r="Y16" s="4"/>
      <c r="Z16" s="4"/>
    </row>
    <row r="17" spans="1:26" s="2" customFormat="1" ht="15" customHeight="1" x14ac:dyDescent="0.25">
      <c r="A17" s="175"/>
      <c r="B17" s="175"/>
      <c r="C17" s="175"/>
      <c r="D17" s="175"/>
      <c r="E17" s="175"/>
      <c r="F17" s="175"/>
      <c r="G17" s="175"/>
      <c r="H17" s="175"/>
      <c r="I17" s="175"/>
      <c r="J17" s="175"/>
      <c r="K17" s="175"/>
      <c r="L17" s="175"/>
      <c r="M17" s="175"/>
      <c r="N17" s="175"/>
      <c r="O17" s="175"/>
      <c r="P17" s="3"/>
      <c r="Q17" s="3"/>
      <c r="R17" s="3"/>
      <c r="S17" s="3"/>
      <c r="T17" s="3"/>
      <c r="U17" s="3"/>
      <c r="V17" s="3"/>
      <c r="W17" s="3"/>
    </row>
    <row r="18" spans="1:26" s="2" customFormat="1" ht="91.5" customHeight="1" x14ac:dyDescent="0.25">
      <c r="A18" s="217" t="s">
        <v>464</v>
      </c>
      <c r="B18" s="217"/>
      <c r="C18" s="217"/>
      <c r="D18" s="217"/>
      <c r="E18" s="217"/>
      <c r="F18" s="217"/>
      <c r="G18" s="217"/>
      <c r="H18" s="217"/>
      <c r="I18" s="217"/>
      <c r="J18" s="217"/>
      <c r="K18" s="217"/>
      <c r="L18" s="217"/>
      <c r="M18" s="217"/>
      <c r="N18" s="217"/>
      <c r="O18" s="217"/>
      <c r="P18" s="5"/>
      <c r="Q18" s="5"/>
      <c r="R18" s="5"/>
      <c r="S18" s="5"/>
      <c r="T18" s="5"/>
      <c r="U18" s="5"/>
      <c r="V18" s="5"/>
      <c r="W18" s="5"/>
      <c r="X18" s="5"/>
      <c r="Y18" s="5"/>
      <c r="Z18" s="5"/>
    </row>
    <row r="19" spans="1:26" s="2" customFormat="1" ht="78" customHeight="1" x14ac:dyDescent="0.25">
      <c r="A19" s="177" t="s">
        <v>5</v>
      </c>
      <c r="B19" s="177" t="s">
        <v>87</v>
      </c>
      <c r="C19" s="177" t="s">
        <v>86</v>
      </c>
      <c r="D19" s="177" t="s">
        <v>75</v>
      </c>
      <c r="E19" s="214" t="s">
        <v>85</v>
      </c>
      <c r="F19" s="215"/>
      <c r="G19" s="215"/>
      <c r="H19" s="215"/>
      <c r="I19" s="216"/>
      <c r="J19" s="177" t="s">
        <v>84</v>
      </c>
      <c r="K19" s="177"/>
      <c r="L19" s="177"/>
      <c r="M19" s="177"/>
      <c r="N19" s="177"/>
      <c r="O19" s="177"/>
      <c r="P19" s="3"/>
      <c r="Q19" s="3"/>
      <c r="R19" s="3"/>
      <c r="S19" s="3"/>
      <c r="T19" s="3"/>
      <c r="U19" s="3"/>
      <c r="V19" s="3"/>
      <c r="W19" s="3"/>
    </row>
    <row r="20" spans="1:26" s="2" customFormat="1" ht="51" customHeight="1" x14ac:dyDescent="0.25">
      <c r="A20" s="177"/>
      <c r="B20" s="177"/>
      <c r="C20" s="177"/>
      <c r="D20" s="177"/>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505</v>
      </c>
      <c r="B22" s="146" t="s">
        <v>505</v>
      </c>
      <c r="C22" s="146" t="s">
        <v>505</v>
      </c>
      <c r="D22" s="146" t="s">
        <v>505</v>
      </c>
      <c r="E22" s="146" t="s">
        <v>505</v>
      </c>
      <c r="F22" s="146" t="s">
        <v>505</v>
      </c>
      <c r="G22" s="146" t="s">
        <v>505</v>
      </c>
      <c r="H22" s="146" t="s">
        <v>505</v>
      </c>
      <c r="I22" s="146" t="s">
        <v>505</v>
      </c>
      <c r="J22" s="146" t="s">
        <v>505</v>
      </c>
      <c r="K22" s="146" t="s">
        <v>505</v>
      </c>
      <c r="L22" s="146" t="s">
        <v>505</v>
      </c>
      <c r="M22" s="146" t="s">
        <v>505</v>
      </c>
      <c r="N22" s="146" t="s">
        <v>505</v>
      </c>
      <c r="O22" s="146" t="s">
        <v>505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7" customFormat="1" ht="18" x14ac:dyDescent="0.35">
      <c r="A6" s="12"/>
      <c r="K6" s="11"/>
    </row>
    <row r="7" spans="1:44" s="7" customFormat="1"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2" t="s">
        <v>507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7" customFormat="1" ht="18.75" customHeight="1"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22" t="s">
        <v>512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7" customFormat="1" ht="18.75" customHeight="1"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23" t="s">
        <v>515</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2" customFormat="1" ht="15" customHeight="1"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1" t="s">
        <v>465</v>
      </c>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25" t="s">
        <v>324</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t="s">
        <v>0</v>
      </c>
      <c r="AL24" s="225"/>
      <c r="AM24" s="93"/>
      <c r="AN24" s="93"/>
      <c r="AS24" s="99"/>
    </row>
    <row r="25" spans="1:45" ht="12.75" customHeight="1" x14ac:dyDescent="0.3">
      <c r="A25" s="226" t="s">
        <v>323</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v>3500000</v>
      </c>
      <c r="AL25" s="228"/>
      <c r="AM25" s="94"/>
      <c r="AN25" s="229" t="s">
        <v>322</v>
      </c>
      <c r="AO25" s="229"/>
      <c r="AP25" s="229"/>
      <c r="AQ25" s="224"/>
      <c r="AR25" s="224"/>
      <c r="AS25" s="99"/>
    </row>
    <row r="26" spans="1:45" ht="17.25" customHeight="1" x14ac:dyDescent="0.3">
      <c r="A26" s="236" t="s">
        <v>321</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3" t="s">
        <v>505</v>
      </c>
      <c r="AL26" s="233"/>
      <c r="AM26" s="94"/>
      <c r="AN26" s="218" t="s">
        <v>320</v>
      </c>
      <c r="AO26" s="219"/>
      <c r="AP26" s="220"/>
      <c r="AQ26" s="218" t="s">
        <v>505</v>
      </c>
      <c r="AR26" s="221"/>
      <c r="AS26" s="99"/>
    </row>
    <row r="27" spans="1:45" ht="17.25" customHeight="1" x14ac:dyDescent="0.3">
      <c r="A27" s="236" t="s">
        <v>319</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3">
        <f>120/12</f>
        <v>10</v>
      </c>
      <c r="AL27" s="233"/>
      <c r="AM27" s="94"/>
      <c r="AN27" s="218" t="s">
        <v>318</v>
      </c>
      <c r="AO27" s="219"/>
      <c r="AP27" s="220"/>
      <c r="AQ27" s="218" t="s">
        <v>505</v>
      </c>
      <c r="AR27" s="221"/>
      <c r="AS27" s="99"/>
    </row>
    <row r="28" spans="1:45" ht="27.75" customHeight="1" thickBot="1" x14ac:dyDescent="0.35">
      <c r="A28" s="238" t="s">
        <v>317</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41">
        <v>1</v>
      </c>
      <c r="AL28" s="241"/>
      <c r="AM28" s="94"/>
      <c r="AN28" s="242" t="s">
        <v>316</v>
      </c>
      <c r="AO28" s="243"/>
      <c r="AP28" s="244"/>
      <c r="AQ28" s="218" t="s">
        <v>505</v>
      </c>
      <c r="AR28" s="221"/>
      <c r="AS28" s="99"/>
    </row>
    <row r="29" spans="1:45" ht="17.25" customHeight="1" x14ac:dyDescent="0.3">
      <c r="A29" s="230" t="s">
        <v>315</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2"/>
      <c r="AK29" s="228" t="s">
        <v>505</v>
      </c>
      <c r="AL29" s="228"/>
      <c r="AM29" s="94"/>
      <c r="AN29" s="233"/>
      <c r="AO29" s="234"/>
      <c r="AP29" s="234"/>
      <c r="AQ29" s="218" t="s">
        <v>505</v>
      </c>
      <c r="AR29" s="235"/>
      <c r="AS29" s="99"/>
    </row>
    <row r="30" spans="1:45" ht="17.25" customHeight="1" x14ac:dyDescent="0.3">
      <c r="A30" s="236" t="s">
        <v>314</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3" t="s">
        <v>505</v>
      </c>
      <c r="AL30" s="233"/>
      <c r="AM30" s="94"/>
      <c r="AS30" s="99"/>
    </row>
    <row r="31" spans="1:45" ht="17.25" customHeight="1" x14ac:dyDescent="0.3">
      <c r="A31" s="236" t="s">
        <v>313</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3" t="s">
        <v>505</v>
      </c>
      <c r="AL31" s="233"/>
      <c r="AM31" s="94"/>
      <c r="AN31" s="94"/>
      <c r="AO31" s="103"/>
      <c r="AP31" s="103"/>
      <c r="AQ31" s="103"/>
      <c r="AR31" s="103"/>
      <c r="AS31" s="99"/>
    </row>
    <row r="32" spans="1:45" ht="17.25" customHeight="1" x14ac:dyDescent="0.3">
      <c r="A32" s="236" t="s">
        <v>288</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3" t="s">
        <v>505</v>
      </c>
      <c r="AL32" s="233"/>
      <c r="AM32" s="94"/>
      <c r="AN32" s="94"/>
      <c r="AO32" s="94"/>
      <c r="AP32" s="94"/>
      <c r="AQ32" s="94"/>
      <c r="AR32" s="94"/>
      <c r="AS32" s="99"/>
    </row>
    <row r="33" spans="1:45" ht="17.25" customHeight="1" x14ac:dyDescent="0.3">
      <c r="A33" s="236" t="s">
        <v>312</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45" t="s">
        <v>505</v>
      </c>
      <c r="AL33" s="245"/>
      <c r="AM33" s="94"/>
      <c r="AN33" s="94"/>
      <c r="AO33" s="94"/>
      <c r="AP33" s="94"/>
      <c r="AQ33" s="94"/>
      <c r="AR33" s="94"/>
      <c r="AS33" s="99"/>
    </row>
    <row r="34" spans="1:45" ht="17.25" customHeight="1" x14ac:dyDescent="0.3">
      <c r="A34" s="236" t="s">
        <v>311</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3" t="s">
        <v>505</v>
      </c>
      <c r="AL34" s="233"/>
      <c r="AM34" s="94"/>
      <c r="AN34" s="94"/>
      <c r="AO34" s="94"/>
      <c r="AP34" s="94"/>
      <c r="AQ34" s="94"/>
      <c r="AR34" s="94"/>
      <c r="AS34" s="99"/>
    </row>
    <row r="35" spans="1:45" ht="17.25" customHeight="1" x14ac:dyDescent="0.3">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3" t="s">
        <v>505</v>
      </c>
      <c r="AL35" s="233"/>
      <c r="AM35" s="94"/>
      <c r="AN35" s="94"/>
      <c r="AO35" s="94"/>
      <c r="AP35" s="94"/>
      <c r="AQ35" s="94"/>
      <c r="AR35" s="94"/>
      <c r="AS35" s="99"/>
    </row>
    <row r="36" spans="1:45" ht="17.25" customHeight="1" thickBot="1" x14ac:dyDescent="0.35">
      <c r="A36" s="246" t="s">
        <v>279</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48">
        <v>0.2</v>
      </c>
      <c r="AL36" s="241"/>
      <c r="AM36" s="94"/>
      <c r="AN36" s="94"/>
      <c r="AO36" s="94"/>
      <c r="AP36" s="94"/>
      <c r="AQ36" s="94"/>
      <c r="AR36" s="94"/>
      <c r="AS36" s="99"/>
    </row>
    <row r="37" spans="1:45" ht="17.25" customHeight="1" x14ac:dyDescent="0.3">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49" t="s">
        <v>505</v>
      </c>
      <c r="AL37" s="249"/>
      <c r="AM37" s="94"/>
      <c r="AN37" s="94"/>
      <c r="AO37" s="94"/>
      <c r="AP37" s="94"/>
      <c r="AQ37" s="94"/>
      <c r="AR37" s="94"/>
      <c r="AS37" s="99"/>
    </row>
    <row r="38" spans="1:45" ht="17.25" customHeight="1" x14ac:dyDescent="0.3">
      <c r="A38" s="236" t="s">
        <v>310</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3" t="s">
        <v>505</v>
      </c>
      <c r="AL38" s="233"/>
      <c r="AM38" s="94"/>
      <c r="AN38" s="94"/>
      <c r="AO38" s="94"/>
      <c r="AP38" s="94"/>
      <c r="AQ38" s="94"/>
      <c r="AR38" s="94"/>
      <c r="AS38" s="99"/>
    </row>
    <row r="39" spans="1:45" ht="17.25" customHeight="1" thickBot="1" x14ac:dyDescent="0.35">
      <c r="A39" s="246" t="s">
        <v>309</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1" t="s">
        <v>505</v>
      </c>
      <c r="AL39" s="241"/>
      <c r="AM39" s="94"/>
      <c r="AN39" s="94"/>
      <c r="AO39" s="94"/>
      <c r="AP39" s="94"/>
      <c r="AQ39" s="94"/>
      <c r="AR39" s="94"/>
      <c r="AS39" s="99"/>
    </row>
    <row r="40" spans="1:45" ht="17.25" customHeight="1" x14ac:dyDescent="0.3">
      <c r="A40" s="226" t="s">
        <v>308</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49" t="s">
        <v>505</v>
      </c>
      <c r="AL40" s="249"/>
      <c r="AM40" s="94"/>
      <c r="AN40" s="94"/>
      <c r="AO40" s="94"/>
      <c r="AP40" s="94"/>
      <c r="AQ40" s="94"/>
      <c r="AR40" s="94"/>
      <c r="AS40" s="99"/>
    </row>
    <row r="41" spans="1:45" ht="17.25" customHeight="1" x14ac:dyDescent="0.3">
      <c r="A41" s="236" t="s">
        <v>307</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3" t="s">
        <v>505</v>
      </c>
      <c r="AL41" s="233"/>
      <c r="AM41" s="94"/>
      <c r="AN41" s="94"/>
      <c r="AO41" s="94"/>
      <c r="AP41" s="94"/>
      <c r="AQ41" s="94"/>
      <c r="AR41" s="94"/>
      <c r="AS41" s="99"/>
    </row>
    <row r="42" spans="1:45" ht="17.25" customHeight="1" x14ac:dyDescent="0.3">
      <c r="A42" s="236" t="s">
        <v>306</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3" t="s">
        <v>505</v>
      </c>
      <c r="AL42" s="233"/>
      <c r="AM42" s="94"/>
      <c r="AN42" s="94"/>
      <c r="AO42" s="94"/>
      <c r="AP42" s="94"/>
      <c r="AQ42" s="94"/>
      <c r="AR42" s="94"/>
      <c r="AS42" s="99"/>
    </row>
    <row r="43" spans="1:45" ht="17.25" customHeight="1" x14ac:dyDescent="0.3">
      <c r="A43" s="236" t="s">
        <v>305</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3" t="s">
        <v>505</v>
      </c>
      <c r="AL43" s="233"/>
      <c r="AM43" s="94"/>
      <c r="AN43" s="94"/>
      <c r="AO43" s="94"/>
      <c r="AP43" s="94"/>
      <c r="AQ43" s="94"/>
      <c r="AR43" s="94"/>
      <c r="AS43" s="99"/>
    </row>
    <row r="44" spans="1:45" ht="17.25" customHeight="1" x14ac:dyDescent="0.3">
      <c r="A44" s="236" t="s">
        <v>304</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3" t="s">
        <v>505</v>
      </c>
      <c r="AL44" s="233"/>
      <c r="AM44" s="94"/>
      <c r="AN44" s="94"/>
      <c r="AO44" s="94"/>
      <c r="AP44" s="94"/>
      <c r="AQ44" s="94"/>
      <c r="AR44" s="94"/>
      <c r="AS44" s="99"/>
    </row>
    <row r="45" spans="1:45" ht="17.25" customHeight="1" x14ac:dyDescent="0.3">
      <c r="A45" s="236" t="s">
        <v>303</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3" t="s">
        <v>505</v>
      </c>
      <c r="AL45" s="233"/>
      <c r="AM45" s="94"/>
      <c r="AN45" s="94"/>
      <c r="AO45" s="94"/>
      <c r="AP45" s="94"/>
      <c r="AQ45" s="94"/>
      <c r="AR45" s="94"/>
      <c r="AS45" s="99"/>
    </row>
    <row r="46" spans="1:45" ht="17.25" customHeight="1" thickBot="1" x14ac:dyDescent="0.35">
      <c r="A46" s="250" t="s">
        <v>302</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2" t="s">
        <v>505</v>
      </c>
      <c r="AL46" s="252"/>
      <c r="AM46" s="94"/>
      <c r="AN46" s="94"/>
      <c r="AO46" s="94"/>
      <c r="AP46" s="94"/>
      <c r="AQ46" s="94"/>
      <c r="AR46" s="94"/>
      <c r="AS46" s="99"/>
    </row>
    <row r="47" spans="1:45" ht="24" customHeight="1" x14ac:dyDescent="0.3">
      <c r="A47" s="253" t="s">
        <v>301</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55"/>
      <c r="AK47" s="249">
        <v>2026</v>
      </c>
      <c r="AL47" s="249"/>
      <c r="AM47" s="249">
        <v>2027</v>
      </c>
      <c r="AN47" s="249"/>
      <c r="AO47" s="144">
        <v>2028</v>
      </c>
      <c r="AP47" s="144">
        <v>2029</v>
      </c>
      <c r="AQ47" s="147">
        <v>2030</v>
      </c>
    </row>
    <row r="48" spans="1:45" ht="12" customHeight="1" x14ac:dyDescent="0.3">
      <c r="A48" s="236" t="s">
        <v>300</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3">
        <v>107.2</v>
      </c>
      <c r="AL48" s="233"/>
      <c r="AM48" s="233">
        <v>106.3</v>
      </c>
      <c r="AN48" s="233"/>
      <c r="AO48" s="140">
        <v>109.55</v>
      </c>
      <c r="AP48" s="140">
        <v>106.54</v>
      </c>
      <c r="AQ48" s="148">
        <v>107.25</v>
      </c>
    </row>
    <row r="49" spans="1:43" ht="12" customHeight="1" x14ac:dyDescent="0.3">
      <c r="A49" s="236" t="s">
        <v>299</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3">
        <f>AK48</f>
        <v>107.2</v>
      </c>
      <c r="AL49" s="233"/>
      <c r="AM49" s="233">
        <f>AK49-100+AM48</f>
        <v>113.5</v>
      </c>
      <c r="AN49" s="233"/>
      <c r="AO49" s="140">
        <f>AM49-100+AO48</f>
        <v>123.05</v>
      </c>
      <c r="AP49" s="140">
        <f>AO49-100+AP48</f>
        <v>129.59</v>
      </c>
      <c r="AQ49" s="148">
        <f>AP49-100+AQ48</f>
        <v>136.84</v>
      </c>
    </row>
    <row r="50" spans="1:43" ht="12" customHeight="1" thickBot="1" x14ac:dyDescent="0.35">
      <c r="A50" s="246" t="s">
        <v>298</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1"/>
      <c r="AL50" s="241"/>
      <c r="AM50" s="241"/>
      <c r="AN50" s="241"/>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56" t="s">
        <v>297</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49">
        <v>2026</v>
      </c>
      <c r="AL52" s="249"/>
      <c r="AM52" s="249">
        <v>2027</v>
      </c>
      <c r="AN52" s="249"/>
      <c r="AO52" s="144">
        <v>2028</v>
      </c>
      <c r="AP52" s="144">
        <v>2029</v>
      </c>
      <c r="AQ52" s="147">
        <v>2030</v>
      </c>
    </row>
    <row r="53" spans="1:43" ht="11.25" customHeight="1" x14ac:dyDescent="0.3">
      <c r="A53" s="258" t="s">
        <v>296</v>
      </c>
      <c r="B53" s="259"/>
      <c r="C53" s="259"/>
      <c r="D53" s="259"/>
      <c r="E53" s="259"/>
      <c r="F53" s="259"/>
      <c r="G53" s="259"/>
      <c r="H53" s="259"/>
      <c r="I53" s="259"/>
      <c r="J53" s="259"/>
      <c r="K53" s="259"/>
      <c r="L53" s="259"/>
      <c r="M53" s="259"/>
      <c r="N53" s="259"/>
      <c r="O53" s="259"/>
      <c r="P53" s="259"/>
      <c r="Q53" s="259"/>
      <c r="R53" s="259"/>
      <c r="S53" s="259"/>
      <c r="T53" s="259"/>
      <c r="U53" s="259"/>
      <c r="V53" s="259"/>
      <c r="W53" s="259"/>
      <c r="X53" s="259"/>
      <c r="Y53" s="259"/>
      <c r="Z53" s="259"/>
      <c r="AA53" s="259"/>
      <c r="AB53" s="259"/>
      <c r="AC53" s="259"/>
      <c r="AD53" s="259"/>
      <c r="AE53" s="259"/>
      <c r="AF53" s="259"/>
      <c r="AG53" s="259"/>
      <c r="AH53" s="259"/>
      <c r="AI53" s="259"/>
      <c r="AJ53" s="259"/>
      <c r="AK53" s="233" t="s">
        <v>505</v>
      </c>
      <c r="AL53" s="233"/>
      <c r="AM53" s="233" t="s">
        <v>505</v>
      </c>
      <c r="AN53" s="233"/>
      <c r="AO53" s="140" t="s">
        <v>505</v>
      </c>
      <c r="AP53" s="140" t="s">
        <v>505</v>
      </c>
      <c r="AQ53" s="148" t="s">
        <v>505</v>
      </c>
    </row>
    <row r="54" spans="1:43" ht="12" customHeight="1" x14ac:dyDescent="0.3">
      <c r="A54" s="236" t="s">
        <v>295</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3" t="s">
        <v>505</v>
      </c>
      <c r="AL54" s="233"/>
      <c r="AM54" s="233" t="s">
        <v>505</v>
      </c>
      <c r="AN54" s="233"/>
      <c r="AO54" s="140" t="s">
        <v>505</v>
      </c>
      <c r="AP54" s="140" t="s">
        <v>505</v>
      </c>
      <c r="AQ54" s="148" t="s">
        <v>505</v>
      </c>
    </row>
    <row r="55" spans="1:43" ht="12" customHeight="1" x14ac:dyDescent="0.3">
      <c r="A55" s="236" t="s">
        <v>294</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3" t="s">
        <v>505</v>
      </c>
      <c r="AL55" s="233"/>
      <c r="AM55" s="233" t="s">
        <v>505</v>
      </c>
      <c r="AN55" s="233"/>
      <c r="AO55" s="140" t="s">
        <v>505</v>
      </c>
      <c r="AP55" s="140" t="s">
        <v>505</v>
      </c>
      <c r="AQ55" s="148" t="s">
        <v>505</v>
      </c>
    </row>
    <row r="56" spans="1:43" ht="12" customHeight="1" thickBot="1" x14ac:dyDescent="0.35">
      <c r="A56" s="246" t="s">
        <v>293</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7"/>
      <c r="AK56" s="260" t="s">
        <v>505</v>
      </c>
      <c r="AL56" s="261"/>
      <c r="AM56" s="260" t="s">
        <v>505</v>
      </c>
      <c r="AN56" s="261"/>
      <c r="AO56" s="143" t="s">
        <v>505</v>
      </c>
      <c r="AP56" s="143" t="s">
        <v>505</v>
      </c>
      <c r="AQ56" s="149"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56" t="s">
        <v>292</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49">
        <v>2026</v>
      </c>
      <c r="AL58" s="249"/>
      <c r="AM58" s="249">
        <v>2027</v>
      </c>
      <c r="AN58" s="249"/>
      <c r="AO58" s="144">
        <v>2028</v>
      </c>
      <c r="AP58" s="144">
        <v>2029</v>
      </c>
      <c r="AQ58" s="147">
        <v>2030</v>
      </c>
    </row>
    <row r="59" spans="1:43" ht="12.75" customHeight="1" x14ac:dyDescent="0.3">
      <c r="A59" s="262" t="s">
        <v>291</v>
      </c>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33" t="s">
        <v>505</v>
      </c>
      <c r="AL59" s="233"/>
      <c r="AM59" s="233" t="s">
        <v>505</v>
      </c>
      <c r="AN59" s="233"/>
      <c r="AO59" s="140" t="s">
        <v>505</v>
      </c>
      <c r="AP59" s="140" t="s">
        <v>505</v>
      </c>
      <c r="AQ59" s="148" t="s">
        <v>505</v>
      </c>
    </row>
    <row r="60" spans="1:43" ht="12" customHeight="1" x14ac:dyDescent="0.3">
      <c r="A60" s="236" t="s">
        <v>290</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3" t="s">
        <v>505</v>
      </c>
      <c r="AL60" s="233"/>
      <c r="AM60" s="233" t="s">
        <v>505</v>
      </c>
      <c r="AN60" s="233"/>
      <c r="AO60" s="140" t="s">
        <v>505</v>
      </c>
      <c r="AP60" s="140" t="s">
        <v>505</v>
      </c>
      <c r="AQ60" s="148" t="s">
        <v>505</v>
      </c>
    </row>
    <row r="61" spans="1:43" ht="12" customHeight="1" x14ac:dyDescent="0.3">
      <c r="A61" s="236" t="s">
        <v>289</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33" t="s">
        <v>505</v>
      </c>
      <c r="AL61" s="233"/>
      <c r="AM61" s="233" t="s">
        <v>505</v>
      </c>
      <c r="AN61" s="233"/>
      <c r="AO61" s="140" t="s">
        <v>505</v>
      </c>
      <c r="AP61" s="140" t="s">
        <v>505</v>
      </c>
      <c r="AQ61" s="148" t="s">
        <v>505</v>
      </c>
    </row>
    <row r="62" spans="1:43" ht="12" customHeight="1" x14ac:dyDescent="0.3">
      <c r="A62" s="236" t="s">
        <v>288</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3" t="s">
        <v>505</v>
      </c>
      <c r="AL62" s="233"/>
      <c r="AM62" s="233" t="s">
        <v>505</v>
      </c>
      <c r="AN62" s="233"/>
      <c r="AO62" s="140" t="s">
        <v>505</v>
      </c>
      <c r="AP62" s="140" t="s">
        <v>505</v>
      </c>
      <c r="AQ62" s="148" t="s">
        <v>505</v>
      </c>
    </row>
    <row r="63" spans="1:43" ht="9.75" customHeight="1" x14ac:dyDescent="0.3">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3" t="s">
        <v>505</v>
      </c>
      <c r="AL63" s="233"/>
      <c r="AM63" s="233" t="s">
        <v>505</v>
      </c>
      <c r="AN63" s="233"/>
      <c r="AO63" s="140" t="s">
        <v>505</v>
      </c>
      <c r="AP63" s="140" t="s">
        <v>505</v>
      </c>
      <c r="AQ63" s="148" t="s">
        <v>505</v>
      </c>
    </row>
    <row r="64" spans="1:43" ht="9.75" customHeight="1" x14ac:dyDescent="0.3">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3" t="s">
        <v>505</v>
      </c>
      <c r="AL64" s="233"/>
      <c r="AM64" s="233" t="s">
        <v>505</v>
      </c>
      <c r="AN64" s="233"/>
      <c r="AO64" s="140" t="s">
        <v>505</v>
      </c>
      <c r="AP64" s="140" t="s">
        <v>505</v>
      </c>
      <c r="AQ64" s="148" t="s">
        <v>505</v>
      </c>
    </row>
    <row r="65" spans="1:43" ht="12" customHeight="1" x14ac:dyDescent="0.3">
      <c r="A65" s="236" t="s">
        <v>287</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3" t="s">
        <v>505</v>
      </c>
      <c r="AL65" s="233"/>
      <c r="AM65" s="233" t="s">
        <v>505</v>
      </c>
      <c r="AN65" s="233"/>
      <c r="AO65" s="140" t="s">
        <v>505</v>
      </c>
      <c r="AP65" s="140" t="s">
        <v>505</v>
      </c>
      <c r="AQ65" s="148" t="s">
        <v>505</v>
      </c>
    </row>
    <row r="66" spans="1:43" ht="27.75" customHeight="1" x14ac:dyDescent="0.3">
      <c r="A66" s="264" t="s">
        <v>286</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33" t="s">
        <v>505</v>
      </c>
      <c r="AL66" s="233"/>
      <c r="AM66" s="233" t="s">
        <v>505</v>
      </c>
      <c r="AN66" s="233"/>
      <c r="AO66" s="140" t="s">
        <v>505</v>
      </c>
      <c r="AP66" s="140" t="s">
        <v>505</v>
      </c>
      <c r="AQ66" s="148" t="s">
        <v>505</v>
      </c>
    </row>
    <row r="67" spans="1:43" ht="11.25" customHeight="1" x14ac:dyDescent="0.3">
      <c r="A67" s="236" t="s">
        <v>281</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3" t="s">
        <v>505</v>
      </c>
      <c r="AL67" s="233"/>
      <c r="AM67" s="233" t="s">
        <v>505</v>
      </c>
      <c r="AN67" s="233"/>
      <c r="AO67" s="140" t="s">
        <v>505</v>
      </c>
      <c r="AP67" s="140" t="s">
        <v>505</v>
      </c>
      <c r="AQ67" s="148" t="s">
        <v>505</v>
      </c>
    </row>
    <row r="68" spans="1:43" ht="25.5" customHeight="1" x14ac:dyDescent="0.3">
      <c r="A68" s="264" t="s">
        <v>282</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33" t="s">
        <v>505</v>
      </c>
      <c r="AL68" s="233"/>
      <c r="AM68" s="233" t="s">
        <v>505</v>
      </c>
      <c r="AN68" s="233"/>
      <c r="AO68" s="140" t="s">
        <v>505</v>
      </c>
      <c r="AP68" s="140" t="s">
        <v>505</v>
      </c>
      <c r="AQ68" s="148" t="s">
        <v>505</v>
      </c>
    </row>
    <row r="69" spans="1:43" ht="12" customHeight="1" x14ac:dyDescent="0.3">
      <c r="A69" s="236" t="s">
        <v>280</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3" t="s">
        <v>505</v>
      </c>
      <c r="AL69" s="233"/>
      <c r="AM69" s="233" t="s">
        <v>505</v>
      </c>
      <c r="AN69" s="233"/>
      <c r="AO69" s="140" t="s">
        <v>505</v>
      </c>
      <c r="AP69" s="140" t="s">
        <v>505</v>
      </c>
      <c r="AQ69" s="148" t="s">
        <v>505</v>
      </c>
    </row>
    <row r="70" spans="1:43" ht="12.75" customHeight="1" x14ac:dyDescent="0.3">
      <c r="A70" s="267" t="s">
        <v>285</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33" t="s">
        <v>505</v>
      </c>
      <c r="AL70" s="233"/>
      <c r="AM70" s="233" t="s">
        <v>505</v>
      </c>
      <c r="AN70" s="233"/>
      <c r="AO70" s="140" t="s">
        <v>505</v>
      </c>
      <c r="AP70" s="140" t="s">
        <v>505</v>
      </c>
      <c r="AQ70" s="148" t="s">
        <v>505</v>
      </c>
    </row>
    <row r="71" spans="1:43" ht="12" customHeight="1" x14ac:dyDescent="0.3">
      <c r="A71" s="236" t="s">
        <v>279</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3" t="s">
        <v>505</v>
      </c>
      <c r="AL71" s="233"/>
      <c r="AM71" s="233" t="s">
        <v>505</v>
      </c>
      <c r="AN71" s="233"/>
      <c r="AO71" s="140" t="s">
        <v>505</v>
      </c>
      <c r="AP71" s="140" t="s">
        <v>505</v>
      </c>
      <c r="AQ71" s="148" t="s">
        <v>505</v>
      </c>
    </row>
    <row r="72" spans="1:43" ht="12.75" customHeight="1" thickBot="1" x14ac:dyDescent="0.35">
      <c r="A72" s="269" t="s">
        <v>284</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41" t="s">
        <v>505</v>
      </c>
      <c r="AL72" s="241"/>
      <c r="AM72" s="241" t="s">
        <v>505</v>
      </c>
      <c r="AN72" s="241"/>
      <c r="AO72" s="143" t="s">
        <v>505</v>
      </c>
      <c r="AP72" s="143" t="s">
        <v>505</v>
      </c>
      <c r="AQ72" s="149"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56" t="s">
        <v>283</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49">
        <v>2026</v>
      </c>
      <c r="AL74" s="249"/>
      <c r="AM74" s="249">
        <v>2027</v>
      </c>
      <c r="AN74" s="249"/>
      <c r="AO74" s="144">
        <v>2028</v>
      </c>
      <c r="AP74" s="144">
        <v>2029</v>
      </c>
      <c r="AQ74" s="147">
        <v>2030</v>
      </c>
    </row>
    <row r="75" spans="1:43" ht="25.5" customHeight="1" x14ac:dyDescent="0.3">
      <c r="A75" s="264" t="s">
        <v>282</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33" t="s">
        <v>505</v>
      </c>
      <c r="AL75" s="233"/>
      <c r="AM75" s="233" t="s">
        <v>505</v>
      </c>
      <c r="AN75" s="233"/>
      <c r="AO75" s="140" t="s">
        <v>505</v>
      </c>
      <c r="AP75" s="140" t="s">
        <v>505</v>
      </c>
      <c r="AQ75" s="148" t="s">
        <v>505</v>
      </c>
    </row>
    <row r="76" spans="1:43" ht="12" customHeight="1" x14ac:dyDescent="0.3">
      <c r="A76" s="236" t="s">
        <v>281</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3" t="s">
        <v>505</v>
      </c>
      <c r="AL76" s="233"/>
      <c r="AM76" s="233" t="s">
        <v>505</v>
      </c>
      <c r="AN76" s="233"/>
      <c r="AO76" s="140" t="s">
        <v>505</v>
      </c>
      <c r="AP76" s="141" t="s">
        <v>505</v>
      </c>
      <c r="AQ76" s="150" t="s">
        <v>505</v>
      </c>
    </row>
    <row r="77" spans="1:43" ht="12" customHeight="1" x14ac:dyDescent="0.3">
      <c r="A77" s="236" t="s">
        <v>280</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3" t="s">
        <v>505</v>
      </c>
      <c r="AL77" s="233"/>
      <c r="AM77" s="233" t="s">
        <v>505</v>
      </c>
      <c r="AN77" s="233"/>
      <c r="AO77" s="140" t="s">
        <v>505</v>
      </c>
      <c r="AP77" s="141" t="s">
        <v>505</v>
      </c>
      <c r="AQ77" s="150" t="s">
        <v>505</v>
      </c>
    </row>
    <row r="78" spans="1:43" ht="12" customHeight="1" x14ac:dyDescent="0.3">
      <c r="A78" s="236" t="s">
        <v>279</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3" t="s">
        <v>505</v>
      </c>
      <c r="AL78" s="233"/>
      <c r="AM78" s="233" t="s">
        <v>505</v>
      </c>
      <c r="AN78" s="233"/>
      <c r="AO78" s="140" t="s">
        <v>505</v>
      </c>
      <c r="AP78" s="141" t="s">
        <v>505</v>
      </c>
      <c r="AQ78" s="150" t="s">
        <v>505</v>
      </c>
    </row>
    <row r="79" spans="1:43" ht="12" customHeight="1" x14ac:dyDescent="0.3">
      <c r="A79" s="236" t="s">
        <v>278</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33" t="s">
        <v>505</v>
      </c>
      <c r="AL79" s="233"/>
      <c r="AM79" s="233" t="s">
        <v>505</v>
      </c>
      <c r="AN79" s="233"/>
      <c r="AO79" s="140" t="s">
        <v>505</v>
      </c>
      <c r="AP79" s="141" t="s">
        <v>505</v>
      </c>
      <c r="AQ79" s="150" t="s">
        <v>505</v>
      </c>
    </row>
    <row r="80" spans="1:43" ht="12" customHeight="1" x14ac:dyDescent="0.3">
      <c r="A80" s="236" t="s">
        <v>277</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33" t="s">
        <v>505</v>
      </c>
      <c r="AL80" s="233"/>
      <c r="AM80" s="233" t="s">
        <v>505</v>
      </c>
      <c r="AN80" s="233"/>
      <c r="AO80" s="140" t="s">
        <v>505</v>
      </c>
      <c r="AP80" s="141" t="s">
        <v>505</v>
      </c>
      <c r="AQ80" s="150" t="s">
        <v>505</v>
      </c>
    </row>
    <row r="81" spans="1:45" ht="12.75" customHeight="1" x14ac:dyDescent="0.3">
      <c r="A81" s="236" t="s">
        <v>276</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72">
        <f>AK25*1.2</f>
        <v>4200000</v>
      </c>
      <c r="AL81" s="272"/>
      <c r="AM81" s="273">
        <v>0</v>
      </c>
      <c r="AN81" s="273"/>
      <c r="AO81" s="140">
        <v>0</v>
      </c>
      <c r="AP81" s="141">
        <v>0</v>
      </c>
      <c r="AQ81" s="150">
        <v>0</v>
      </c>
    </row>
    <row r="82" spans="1:45" ht="12.75" customHeight="1" x14ac:dyDescent="0.3">
      <c r="A82" s="236" t="s">
        <v>275</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3" t="s">
        <v>505</v>
      </c>
      <c r="AL82" s="233"/>
      <c r="AM82" s="233" t="s">
        <v>505</v>
      </c>
      <c r="AN82" s="233"/>
      <c r="AO82" s="140" t="s">
        <v>505</v>
      </c>
      <c r="AP82" s="141" t="s">
        <v>505</v>
      </c>
      <c r="AQ82" s="150" t="s">
        <v>505</v>
      </c>
    </row>
    <row r="83" spans="1:45" ht="12" customHeight="1" x14ac:dyDescent="0.3">
      <c r="A83" s="267" t="s">
        <v>274</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33" t="s">
        <v>505</v>
      </c>
      <c r="AL83" s="233"/>
      <c r="AM83" s="233" t="s">
        <v>505</v>
      </c>
      <c r="AN83" s="233"/>
      <c r="AO83" s="140" t="s">
        <v>505</v>
      </c>
      <c r="AP83" s="141" t="s">
        <v>505</v>
      </c>
      <c r="AQ83" s="150" t="s">
        <v>505</v>
      </c>
    </row>
    <row r="84" spans="1:45" ht="12" customHeight="1" x14ac:dyDescent="0.3">
      <c r="A84" s="267" t="s">
        <v>273</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33" t="s">
        <v>505</v>
      </c>
      <c r="AL84" s="233"/>
      <c r="AM84" s="233" t="s">
        <v>505</v>
      </c>
      <c r="AN84" s="233"/>
      <c r="AO84" s="140" t="s">
        <v>505</v>
      </c>
      <c r="AP84" s="141" t="s">
        <v>505</v>
      </c>
      <c r="AQ84" s="150" t="s">
        <v>505</v>
      </c>
    </row>
    <row r="85" spans="1:45" ht="12" customHeight="1" x14ac:dyDescent="0.3">
      <c r="A85" s="236" t="s">
        <v>272</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3" t="s">
        <v>505</v>
      </c>
      <c r="AL85" s="233"/>
      <c r="AM85" s="233" t="s">
        <v>505</v>
      </c>
      <c r="AN85" s="233"/>
      <c r="AO85" s="140" t="s">
        <v>505</v>
      </c>
      <c r="AP85" s="141" t="s">
        <v>505</v>
      </c>
      <c r="AQ85" s="150" t="s">
        <v>505</v>
      </c>
    </row>
    <row r="86" spans="1:45" ht="27.75" customHeight="1" x14ac:dyDescent="0.3">
      <c r="A86" s="264" t="s">
        <v>271</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33" t="s">
        <v>505</v>
      </c>
      <c r="AL86" s="233"/>
      <c r="AM86" s="233" t="s">
        <v>505</v>
      </c>
      <c r="AN86" s="233"/>
      <c r="AO86" s="140" t="s">
        <v>505</v>
      </c>
      <c r="AP86" s="141" t="s">
        <v>505</v>
      </c>
      <c r="AQ86" s="150" t="s">
        <v>505</v>
      </c>
    </row>
    <row r="87" spans="1:45" x14ac:dyDescent="0.3">
      <c r="A87" s="264" t="s">
        <v>270</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33" t="s">
        <v>505</v>
      </c>
      <c r="AL87" s="233"/>
      <c r="AM87" s="233" t="s">
        <v>505</v>
      </c>
      <c r="AN87" s="233"/>
      <c r="AO87" s="140" t="s">
        <v>505</v>
      </c>
      <c r="AP87" s="141" t="s">
        <v>505</v>
      </c>
      <c r="AQ87" s="150" t="s">
        <v>505</v>
      </c>
    </row>
    <row r="88" spans="1:45" ht="14.25" customHeight="1" x14ac:dyDescent="0.3">
      <c r="A88" s="276" t="s">
        <v>269</v>
      </c>
      <c r="B88" s="277"/>
      <c r="C88" s="277"/>
      <c r="D88" s="27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33" t="s">
        <v>505</v>
      </c>
      <c r="AL88" s="233"/>
      <c r="AM88" s="233" t="s">
        <v>505</v>
      </c>
      <c r="AN88" s="233"/>
      <c r="AO88" s="140" t="s">
        <v>505</v>
      </c>
      <c r="AP88" s="141" t="s">
        <v>505</v>
      </c>
      <c r="AQ88" s="150" t="s">
        <v>505</v>
      </c>
    </row>
    <row r="89" spans="1:45" x14ac:dyDescent="0.3">
      <c r="A89" s="276" t="s">
        <v>268</v>
      </c>
      <c r="B89" s="277"/>
      <c r="C89" s="277"/>
      <c r="D89" s="27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33" t="s">
        <v>505</v>
      </c>
      <c r="AL89" s="233"/>
      <c r="AM89" s="233" t="s">
        <v>505</v>
      </c>
      <c r="AN89" s="233"/>
      <c r="AO89" s="140" t="s">
        <v>505</v>
      </c>
      <c r="AP89" s="141" t="s">
        <v>505</v>
      </c>
      <c r="AQ89" s="150"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60" t="s">
        <v>505</v>
      </c>
      <c r="AL90" s="261"/>
      <c r="AM90" s="274" t="s">
        <v>505</v>
      </c>
      <c r="AN90" s="275"/>
      <c r="AO90" s="151" t="s">
        <v>505</v>
      </c>
      <c r="AP90" s="151" t="s">
        <v>505</v>
      </c>
      <c r="AQ90" s="152"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8" t="str">
        <f>'1. паспорт местоположение'!A5:C5</f>
        <v>Год раскрытия информации: 2026 год</v>
      </c>
      <c r="B5" s="168"/>
      <c r="C5" s="168"/>
      <c r="D5" s="168"/>
      <c r="E5" s="168"/>
      <c r="F5" s="168"/>
      <c r="G5" s="168"/>
      <c r="H5" s="168"/>
      <c r="I5" s="168"/>
      <c r="J5" s="168"/>
      <c r="K5" s="168"/>
      <c r="L5" s="16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2" t="s">
        <v>9</v>
      </c>
      <c r="B7" s="172"/>
      <c r="C7" s="172"/>
      <c r="D7" s="172"/>
      <c r="E7" s="172"/>
      <c r="F7" s="172"/>
      <c r="G7" s="172"/>
      <c r="H7" s="172"/>
      <c r="I7" s="172"/>
      <c r="J7" s="172"/>
      <c r="K7" s="172"/>
      <c r="L7" s="172"/>
    </row>
    <row r="8" spans="1:44" ht="17.399999999999999" x14ac:dyDescent="0.3">
      <c r="A8" s="172"/>
      <c r="B8" s="172"/>
      <c r="C8" s="172"/>
      <c r="D8" s="172"/>
      <c r="E8" s="172"/>
      <c r="F8" s="172"/>
      <c r="G8" s="172"/>
      <c r="H8" s="172"/>
      <c r="I8" s="172"/>
      <c r="J8" s="172"/>
      <c r="K8" s="172"/>
      <c r="L8" s="172"/>
    </row>
    <row r="9" spans="1:44" x14ac:dyDescent="0.3">
      <c r="A9" s="173" t="s">
        <v>507</v>
      </c>
      <c r="B9" s="173"/>
      <c r="C9" s="173"/>
      <c r="D9" s="173"/>
      <c r="E9" s="173"/>
      <c r="F9" s="173"/>
      <c r="G9" s="173"/>
      <c r="H9" s="173"/>
      <c r="I9" s="173"/>
      <c r="J9" s="173"/>
      <c r="K9" s="173"/>
      <c r="L9" s="173"/>
    </row>
    <row r="10" spans="1:44" x14ac:dyDescent="0.3">
      <c r="A10" s="169" t="s">
        <v>8</v>
      </c>
      <c r="B10" s="169"/>
      <c r="C10" s="169"/>
      <c r="D10" s="169"/>
      <c r="E10" s="169"/>
      <c r="F10" s="169"/>
      <c r="G10" s="169"/>
      <c r="H10" s="169"/>
      <c r="I10" s="169"/>
      <c r="J10" s="169"/>
      <c r="K10" s="169"/>
      <c r="L10" s="169"/>
    </row>
    <row r="11" spans="1:44" ht="17.399999999999999" x14ac:dyDescent="0.3">
      <c r="A11" s="172"/>
      <c r="B11" s="172"/>
      <c r="C11" s="172"/>
      <c r="D11" s="172"/>
      <c r="E11" s="172"/>
      <c r="F11" s="172"/>
      <c r="G11" s="172"/>
      <c r="H11" s="172"/>
      <c r="I11" s="172"/>
      <c r="J11" s="172"/>
      <c r="K11" s="172"/>
      <c r="L11" s="172"/>
    </row>
    <row r="12" spans="1:44" x14ac:dyDescent="0.3">
      <c r="A12" s="173" t="s">
        <v>512</v>
      </c>
      <c r="B12" s="173"/>
      <c r="C12" s="173"/>
      <c r="D12" s="173"/>
      <c r="E12" s="173"/>
      <c r="F12" s="173"/>
      <c r="G12" s="173"/>
      <c r="H12" s="173"/>
      <c r="I12" s="173"/>
      <c r="J12" s="173"/>
      <c r="K12" s="173"/>
      <c r="L12" s="173"/>
    </row>
    <row r="13" spans="1:44" x14ac:dyDescent="0.3">
      <c r="A13" s="169" t="s">
        <v>7</v>
      </c>
      <c r="B13" s="169"/>
      <c r="C13" s="169"/>
      <c r="D13" s="169"/>
      <c r="E13" s="169"/>
      <c r="F13" s="169"/>
      <c r="G13" s="169"/>
      <c r="H13" s="169"/>
      <c r="I13" s="169"/>
      <c r="J13" s="169"/>
      <c r="K13" s="169"/>
      <c r="L13" s="169"/>
    </row>
    <row r="14" spans="1:44" ht="18" x14ac:dyDescent="0.3">
      <c r="A14" s="175"/>
      <c r="B14" s="175"/>
      <c r="C14" s="175"/>
      <c r="D14" s="175"/>
      <c r="E14" s="175"/>
      <c r="F14" s="175"/>
      <c r="G14" s="175"/>
      <c r="H14" s="175"/>
      <c r="I14" s="175"/>
      <c r="J14" s="175"/>
      <c r="K14" s="175"/>
      <c r="L14" s="175"/>
    </row>
    <row r="15" spans="1:44" ht="36.75" customHeight="1" x14ac:dyDescent="0.3">
      <c r="A15" s="174" t="s">
        <v>515</v>
      </c>
      <c r="B15" s="173"/>
      <c r="C15" s="173"/>
      <c r="D15" s="173"/>
      <c r="E15" s="173"/>
      <c r="F15" s="173"/>
      <c r="G15" s="173"/>
      <c r="H15" s="173"/>
      <c r="I15" s="173"/>
      <c r="J15" s="173"/>
      <c r="K15" s="173"/>
      <c r="L15" s="173"/>
    </row>
    <row r="16" spans="1:44" x14ac:dyDescent="0.3">
      <c r="A16" s="169" t="s">
        <v>6</v>
      </c>
      <c r="B16" s="169"/>
      <c r="C16" s="169"/>
      <c r="D16" s="169"/>
      <c r="E16" s="169"/>
      <c r="F16" s="169"/>
      <c r="G16" s="169"/>
      <c r="H16" s="169"/>
      <c r="I16" s="169"/>
      <c r="J16" s="169"/>
      <c r="K16" s="169"/>
      <c r="L16" s="169"/>
    </row>
    <row r="17" spans="1:12" ht="15.75" customHeight="1" x14ac:dyDescent="0.3">
      <c r="L17" s="76"/>
    </row>
    <row r="18" spans="1:12" x14ac:dyDescent="0.3">
      <c r="K18" s="33"/>
    </row>
    <row r="19" spans="1:12" ht="15.75" customHeight="1" x14ac:dyDescent="0.3">
      <c r="A19" s="279" t="s">
        <v>466</v>
      </c>
      <c r="B19" s="279"/>
      <c r="C19" s="279"/>
      <c r="D19" s="279"/>
      <c r="E19" s="279"/>
      <c r="F19" s="279"/>
      <c r="G19" s="279"/>
      <c r="H19" s="279"/>
      <c r="I19" s="279"/>
      <c r="J19" s="279"/>
      <c r="K19" s="279"/>
      <c r="L19" s="279"/>
    </row>
    <row r="20" spans="1:12" x14ac:dyDescent="0.3">
      <c r="A20" s="48"/>
      <c r="B20" s="48"/>
    </row>
    <row r="21" spans="1:12" ht="28.5" customHeight="1" x14ac:dyDescent="0.3">
      <c r="A21" s="280" t="s">
        <v>227</v>
      </c>
      <c r="B21" s="280" t="s">
        <v>226</v>
      </c>
      <c r="C21" s="285" t="s">
        <v>398</v>
      </c>
      <c r="D21" s="285"/>
      <c r="E21" s="285"/>
      <c r="F21" s="285"/>
      <c r="G21" s="285"/>
      <c r="H21" s="285"/>
      <c r="I21" s="280" t="s">
        <v>225</v>
      </c>
      <c r="J21" s="282" t="s">
        <v>400</v>
      </c>
      <c r="K21" s="280" t="s">
        <v>224</v>
      </c>
      <c r="L21" s="281" t="s">
        <v>399</v>
      </c>
    </row>
    <row r="22" spans="1:12" ht="58.5" customHeight="1" x14ac:dyDescent="0.3">
      <c r="A22" s="280"/>
      <c r="B22" s="280"/>
      <c r="C22" s="284" t="s">
        <v>2</v>
      </c>
      <c r="D22" s="284"/>
      <c r="E22" s="130"/>
      <c r="F22" s="131"/>
      <c r="G22" s="286" t="s">
        <v>1</v>
      </c>
      <c r="H22" s="287"/>
      <c r="I22" s="280"/>
      <c r="J22" s="283"/>
      <c r="K22" s="280"/>
      <c r="L22" s="281"/>
    </row>
    <row r="23" spans="1:12" ht="46.8" x14ac:dyDescent="0.3">
      <c r="A23" s="280"/>
      <c r="B23" s="280"/>
      <c r="C23" s="69" t="s">
        <v>223</v>
      </c>
      <c r="D23" s="69" t="s">
        <v>222</v>
      </c>
      <c r="E23" s="69" t="s">
        <v>223</v>
      </c>
      <c r="F23" s="69" t="s">
        <v>222</v>
      </c>
      <c r="G23" s="69" t="s">
        <v>223</v>
      </c>
      <c r="H23" s="69" t="s">
        <v>222</v>
      </c>
      <c r="I23" s="280"/>
      <c r="J23" s="284"/>
      <c r="K23" s="280"/>
      <c r="L23" s="281"/>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3"/>
      <c r="F37" s="153"/>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3"/>
      <c r="F39" s="153"/>
      <c r="G39" s="51" t="s">
        <v>505</v>
      </c>
      <c r="H39" s="51" t="s">
        <v>505</v>
      </c>
      <c r="I39" s="51" t="s">
        <v>505</v>
      </c>
      <c r="J39" s="51" t="s">
        <v>505</v>
      </c>
      <c r="K39" s="51" t="s">
        <v>505</v>
      </c>
      <c r="L39" s="51" t="s">
        <v>505</v>
      </c>
    </row>
    <row r="40" spans="1:12" ht="33.75" customHeight="1" x14ac:dyDescent="0.3">
      <c r="A40" s="69" t="s">
        <v>211</v>
      </c>
      <c r="B40" s="68" t="s">
        <v>416</v>
      </c>
      <c r="C40" s="153">
        <v>46266</v>
      </c>
      <c r="D40" s="153">
        <v>46296</v>
      </c>
      <c r="E40" s="153"/>
      <c r="F40" s="153"/>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51" t="s">
        <v>505</v>
      </c>
      <c r="D43" s="51" t="s">
        <v>505</v>
      </c>
      <c r="E43" s="67"/>
      <c r="F43" s="67"/>
      <c r="G43" s="51" t="s">
        <v>505</v>
      </c>
      <c r="H43" s="51" t="s">
        <v>505</v>
      </c>
      <c r="I43" s="51" t="s">
        <v>505</v>
      </c>
      <c r="J43" s="51" t="s">
        <v>505</v>
      </c>
      <c r="K43" s="51" t="s">
        <v>505</v>
      </c>
      <c r="L43" s="51" t="s">
        <v>505</v>
      </c>
    </row>
    <row r="44" spans="1:12" ht="24.75" customHeight="1" x14ac:dyDescent="0.3">
      <c r="A44" s="69" t="s">
        <v>208</v>
      </c>
      <c r="B44" s="68" t="s">
        <v>205</v>
      </c>
      <c r="C44" s="51" t="s">
        <v>505</v>
      </c>
      <c r="D44" s="51" t="s">
        <v>505</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51" t="s">
        <v>505</v>
      </c>
      <c r="D49" s="51" t="s">
        <v>505</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153">
        <v>46296</v>
      </c>
      <c r="D53" s="153">
        <v>46327</v>
      </c>
      <c r="E53" s="67"/>
      <c r="F53" s="67"/>
      <c r="G53" s="51" t="s">
        <v>505</v>
      </c>
      <c r="H53" s="51" t="s">
        <v>505</v>
      </c>
      <c r="I53" s="51" t="s">
        <v>505</v>
      </c>
      <c r="J53" s="51" t="s">
        <v>505</v>
      </c>
      <c r="K53" s="51" t="s">
        <v>505</v>
      </c>
      <c r="L53" s="51" t="s">
        <v>505</v>
      </c>
    </row>
    <row r="54" spans="1:12" ht="46.5" customHeight="1" x14ac:dyDescent="0.3">
      <c r="A54" s="69" t="s">
        <v>423</v>
      </c>
      <c r="B54" s="68" t="s">
        <v>195</v>
      </c>
      <c r="C54" s="153" t="s">
        <v>505</v>
      </c>
      <c r="D54" s="153" t="s">
        <v>505</v>
      </c>
      <c r="E54" s="67"/>
      <c r="F54" s="67"/>
      <c r="G54" s="51" t="s">
        <v>505</v>
      </c>
      <c r="H54" s="51" t="s">
        <v>505</v>
      </c>
      <c r="I54" s="51" t="s">
        <v>505</v>
      </c>
      <c r="J54" s="51" t="s">
        <v>505</v>
      </c>
      <c r="K54" s="51" t="s">
        <v>505</v>
      </c>
      <c r="L54" s="51" t="s">
        <v>505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topLeftCell="A28" zoomScale="70" zoomScaleNormal="70" zoomScaleSheetLayoutView="70" workbookViewId="0">
      <selection activeCell="C25" sqref="C25"/>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row>
    <row r="5" spans="1:13" ht="18" x14ac:dyDescent="0.35">
      <c r="M5" s="11"/>
    </row>
    <row r="6" spans="1:13" ht="17.399999999999999" x14ac:dyDescent="0.3">
      <c r="A6" s="172" t="s">
        <v>9</v>
      </c>
      <c r="B6" s="172"/>
      <c r="C6" s="172"/>
      <c r="D6" s="172"/>
      <c r="E6" s="172"/>
      <c r="F6" s="172"/>
      <c r="G6" s="172"/>
      <c r="H6" s="172"/>
      <c r="I6" s="172"/>
      <c r="J6" s="172"/>
      <c r="K6" s="172"/>
      <c r="L6" s="172"/>
      <c r="M6" s="172"/>
    </row>
    <row r="7" spans="1:13" ht="17.399999999999999" x14ac:dyDescent="0.3">
      <c r="A7" s="9"/>
      <c r="B7" s="9"/>
      <c r="C7" s="9"/>
      <c r="D7" s="9"/>
      <c r="E7" s="9"/>
      <c r="F7" s="9"/>
      <c r="G7" s="9"/>
      <c r="H7" s="9"/>
      <c r="I7" s="9"/>
      <c r="J7" s="65"/>
      <c r="K7" s="65"/>
      <c r="L7" s="65"/>
      <c r="M7" s="65"/>
    </row>
    <row r="8" spans="1:13" x14ac:dyDescent="0.3">
      <c r="A8" s="173" t="s">
        <v>507</v>
      </c>
      <c r="B8" s="173"/>
      <c r="C8" s="173"/>
      <c r="D8" s="173"/>
      <c r="E8" s="173"/>
      <c r="F8" s="173"/>
      <c r="G8" s="173"/>
      <c r="H8" s="173"/>
      <c r="I8" s="173"/>
      <c r="J8" s="173"/>
      <c r="K8" s="173"/>
      <c r="L8" s="173"/>
      <c r="M8" s="173"/>
    </row>
    <row r="9" spans="1:13" ht="18.75" customHeight="1" x14ac:dyDescent="0.3">
      <c r="A9" s="169" t="s">
        <v>8</v>
      </c>
      <c r="B9" s="169"/>
      <c r="C9" s="169"/>
      <c r="D9" s="169"/>
      <c r="E9" s="169"/>
      <c r="F9" s="169"/>
      <c r="G9" s="169"/>
      <c r="H9" s="169"/>
      <c r="I9" s="169"/>
      <c r="J9" s="169"/>
      <c r="K9" s="169"/>
      <c r="L9" s="169"/>
      <c r="M9" s="169"/>
    </row>
    <row r="10" spans="1:13" ht="17.399999999999999" x14ac:dyDescent="0.3">
      <c r="A10" s="9"/>
      <c r="B10" s="9"/>
      <c r="C10" s="9"/>
      <c r="D10" s="9"/>
      <c r="E10" s="9"/>
      <c r="F10" s="9"/>
      <c r="G10" s="9"/>
      <c r="H10" s="9"/>
      <c r="I10" s="9"/>
      <c r="J10" s="65"/>
      <c r="K10" s="65"/>
      <c r="L10" s="65"/>
      <c r="M10" s="65"/>
    </row>
    <row r="11" spans="1:13" x14ac:dyDescent="0.3">
      <c r="A11" s="173" t="s">
        <v>512</v>
      </c>
      <c r="B11" s="173"/>
      <c r="C11" s="173"/>
      <c r="D11" s="173"/>
      <c r="E11" s="173"/>
      <c r="F11" s="173"/>
      <c r="G11" s="173"/>
      <c r="H11" s="173"/>
      <c r="I11" s="173"/>
      <c r="J11" s="173"/>
      <c r="K11" s="173"/>
      <c r="L11" s="173"/>
      <c r="M11" s="173"/>
    </row>
    <row r="12" spans="1:13" x14ac:dyDescent="0.3">
      <c r="A12" s="169" t="s">
        <v>7</v>
      </c>
      <c r="B12" s="169"/>
      <c r="C12" s="169"/>
      <c r="D12" s="169"/>
      <c r="E12" s="169"/>
      <c r="F12" s="169"/>
      <c r="G12" s="169"/>
      <c r="H12" s="169"/>
      <c r="I12" s="169"/>
      <c r="J12" s="169"/>
      <c r="K12" s="169"/>
      <c r="L12" s="169"/>
      <c r="M12" s="169"/>
    </row>
    <row r="13" spans="1:13" ht="6" customHeight="1" x14ac:dyDescent="0.35">
      <c r="A13" s="8"/>
      <c r="B13" s="8"/>
      <c r="C13" s="8"/>
      <c r="D13" s="8"/>
      <c r="E13" s="8"/>
      <c r="F13" s="8"/>
      <c r="G13" s="8"/>
      <c r="H13" s="8"/>
      <c r="I13" s="8"/>
      <c r="J13" s="64"/>
      <c r="K13" s="64"/>
      <c r="L13" s="64"/>
      <c r="M13" s="64"/>
    </row>
    <row r="14" spans="1:13" ht="30" customHeight="1" x14ac:dyDescent="0.3">
      <c r="A14" s="174" t="s">
        <v>517</v>
      </c>
      <c r="B14" s="173"/>
      <c r="C14" s="173"/>
      <c r="D14" s="173"/>
      <c r="E14" s="173"/>
      <c r="F14" s="173"/>
      <c r="G14" s="173"/>
      <c r="H14" s="173"/>
      <c r="I14" s="173"/>
      <c r="J14" s="173"/>
      <c r="K14" s="173"/>
      <c r="L14" s="173"/>
      <c r="M14" s="173"/>
    </row>
    <row r="15" spans="1:13" ht="15.75" customHeight="1" x14ac:dyDescent="0.3">
      <c r="A15" s="169" t="s">
        <v>6</v>
      </c>
      <c r="B15" s="169"/>
      <c r="C15" s="169"/>
      <c r="D15" s="169"/>
      <c r="E15" s="169"/>
      <c r="F15" s="169"/>
      <c r="G15" s="169"/>
      <c r="H15" s="169"/>
      <c r="I15" s="169"/>
      <c r="J15" s="169"/>
      <c r="K15" s="169"/>
      <c r="L15" s="169"/>
      <c r="M15" s="169"/>
    </row>
    <row r="16" spans="1:13" x14ac:dyDescent="0.3">
      <c r="A16" s="288"/>
      <c r="B16" s="288"/>
      <c r="C16" s="288"/>
      <c r="D16" s="288"/>
      <c r="E16" s="288"/>
      <c r="F16" s="288"/>
      <c r="G16" s="288"/>
      <c r="H16" s="288"/>
      <c r="I16" s="288"/>
      <c r="J16" s="288"/>
      <c r="K16" s="288"/>
      <c r="L16" s="288"/>
      <c r="M16" s="288"/>
    </row>
    <row r="18" spans="1:16" x14ac:dyDescent="0.3">
      <c r="A18" s="289" t="s">
        <v>467</v>
      </c>
      <c r="B18" s="289"/>
      <c r="C18" s="289"/>
      <c r="D18" s="289"/>
      <c r="E18" s="289"/>
      <c r="F18" s="289"/>
      <c r="G18" s="289"/>
      <c r="H18" s="289"/>
      <c r="I18" s="289"/>
      <c r="J18" s="289"/>
      <c r="K18" s="289"/>
      <c r="L18" s="289"/>
      <c r="M18" s="289"/>
    </row>
    <row r="20" spans="1:16" ht="33" customHeight="1" x14ac:dyDescent="0.3">
      <c r="A20" s="282" t="s">
        <v>193</v>
      </c>
      <c r="B20" s="282" t="s">
        <v>192</v>
      </c>
      <c r="C20" s="280" t="s">
        <v>191</v>
      </c>
      <c r="D20" s="280"/>
      <c r="E20" s="285" t="s">
        <v>190</v>
      </c>
      <c r="F20" s="285"/>
      <c r="G20" s="282" t="s">
        <v>508</v>
      </c>
      <c r="H20" s="294" t="s">
        <v>509</v>
      </c>
      <c r="I20" s="295"/>
      <c r="J20" s="295"/>
      <c r="K20" s="295"/>
      <c r="L20" s="290" t="s">
        <v>189</v>
      </c>
      <c r="M20" s="291"/>
      <c r="N20" s="63"/>
      <c r="O20" s="63"/>
      <c r="P20" s="63"/>
    </row>
    <row r="21" spans="1:16" ht="99.75" customHeight="1" x14ac:dyDescent="0.3">
      <c r="A21" s="283"/>
      <c r="B21" s="283"/>
      <c r="C21" s="280"/>
      <c r="D21" s="280"/>
      <c r="E21" s="285"/>
      <c r="F21" s="285"/>
      <c r="G21" s="283"/>
      <c r="H21" s="280" t="s">
        <v>2</v>
      </c>
      <c r="I21" s="280"/>
      <c r="J21" s="280" t="s">
        <v>188</v>
      </c>
      <c r="K21" s="280"/>
      <c r="L21" s="292"/>
      <c r="M21" s="293"/>
    </row>
    <row r="22" spans="1:16" ht="89.25" customHeight="1" x14ac:dyDescent="0.3">
      <c r="A22" s="284"/>
      <c r="B22" s="284"/>
      <c r="C22" s="60" t="s">
        <v>2</v>
      </c>
      <c r="D22" s="60" t="s">
        <v>184</v>
      </c>
      <c r="E22" s="62" t="s">
        <v>187</v>
      </c>
      <c r="F22" s="62" t="s">
        <v>186</v>
      </c>
      <c r="G22" s="284"/>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v>4.2699999999999996</v>
      </c>
      <c r="D24" s="160" t="s">
        <v>505</v>
      </c>
      <c r="E24" s="160" t="str">
        <f>E27</f>
        <v>нд</v>
      </c>
      <c r="F24" s="158" t="s">
        <v>505</v>
      </c>
      <c r="G24" s="160" t="s">
        <v>505</v>
      </c>
      <c r="H24" s="161">
        <f>H27</f>
        <v>4.2699999999999996</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505</v>
      </c>
      <c r="D25" s="51" t="s">
        <v>505</v>
      </c>
      <c r="E25" s="51" t="s">
        <v>505</v>
      </c>
      <c r="F25" s="51" t="s">
        <v>505</v>
      </c>
      <c r="G25" s="157" t="s">
        <v>505</v>
      </c>
      <c r="H25" s="157" t="s">
        <v>505</v>
      </c>
      <c r="I25" s="157" t="s">
        <v>505</v>
      </c>
      <c r="J25" s="157" t="s">
        <v>505</v>
      </c>
      <c r="K25" s="157" t="s">
        <v>505</v>
      </c>
      <c r="L25" s="157" t="s">
        <v>505</v>
      </c>
      <c r="M25" s="157" t="s">
        <v>505</v>
      </c>
    </row>
    <row r="26" spans="1:16" x14ac:dyDescent="0.3">
      <c r="A26" s="54" t="s">
        <v>180</v>
      </c>
      <c r="B26" s="37" t="s">
        <v>179</v>
      </c>
      <c r="C26" s="51" t="s">
        <v>505</v>
      </c>
      <c r="D26" s="51" t="s">
        <v>505</v>
      </c>
      <c r="E26" s="51" t="s">
        <v>505</v>
      </c>
      <c r="F26" s="51" t="s">
        <v>505</v>
      </c>
      <c r="G26" s="157" t="s">
        <v>505</v>
      </c>
      <c r="H26" s="157" t="s">
        <v>505</v>
      </c>
      <c r="I26" s="157" t="s">
        <v>505</v>
      </c>
      <c r="J26" s="157" t="s">
        <v>505</v>
      </c>
      <c r="K26" s="157" t="s">
        <v>505</v>
      </c>
      <c r="L26" s="157" t="s">
        <v>505</v>
      </c>
      <c r="M26" s="157" t="s">
        <v>505</v>
      </c>
    </row>
    <row r="27" spans="1:16" ht="31.2" x14ac:dyDescent="0.3">
      <c r="A27" s="54" t="s">
        <v>178</v>
      </c>
      <c r="B27" s="37" t="s">
        <v>404</v>
      </c>
      <c r="C27" s="160">
        <f>C24</f>
        <v>4.2699999999999996</v>
      </c>
      <c r="D27" s="160" t="s">
        <v>505</v>
      </c>
      <c r="E27" s="51" t="s">
        <v>505</v>
      </c>
      <c r="F27" s="51" t="s">
        <v>505</v>
      </c>
      <c r="G27" s="160" t="s">
        <v>505</v>
      </c>
      <c r="H27" s="160">
        <f>C27</f>
        <v>4.2699999999999996</v>
      </c>
      <c r="I27" s="54" t="s">
        <v>520</v>
      </c>
      <c r="J27" s="51" t="s">
        <v>505</v>
      </c>
      <c r="K27" s="51" t="s">
        <v>505</v>
      </c>
      <c r="L27" s="51" t="s">
        <v>505</v>
      </c>
      <c r="M27" s="158" t="s">
        <v>505</v>
      </c>
    </row>
    <row r="28" spans="1:16" x14ac:dyDescent="0.3">
      <c r="A28" s="54" t="s">
        <v>177</v>
      </c>
      <c r="B28" s="37" t="s">
        <v>176</v>
      </c>
      <c r="C28" s="51" t="s">
        <v>505</v>
      </c>
      <c r="D28" s="51" t="s">
        <v>505</v>
      </c>
      <c r="E28" s="51" t="s">
        <v>505</v>
      </c>
      <c r="F28" s="51" t="s">
        <v>505</v>
      </c>
      <c r="G28" s="157" t="s">
        <v>505</v>
      </c>
      <c r="H28" s="157" t="s">
        <v>505</v>
      </c>
      <c r="I28" s="157" t="s">
        <v>505</v>
      </c>
      <c r="J28" s="157" t="s">
        <v>505</v>
      </c>
      <c r="K28" s="157" t="s">
        <v>505</v>
      </c>
      <c r="L28" s="157" t="s">
        <v>505</v>
      </c>
      <c r="M28" s="157" t="s">
        <v>505</v>
      </c>
    </row>
    <row r="29" spans="1:16" x14ac:dyDescent="0.3">
      <c r="A29" s="54" t="s">
        <v>175</v>
      </c>
      <c r="B29" s="58" t="s">
        <v>174</v>
      </c>
      <c r="C29" s="51" t="s">
        <v>505</v>
      </c>
      <c r="D29" s="51" t="s">
        <v>505</v>
      </c>
      <c r="E29" s="51" t="s">
        <v>505</v>
      </c>
      <c r="F29" s="51" t="s">
        <v>505</v>
      </c>
      <c r="G29" s="157" t="s">
        <v>505</v>
      </c>
      <c r="H29" s="157" t="s">
        <v>505</v>
      </c>
      <c r="I29" s="157" t="s">
        <v>505</v>
      </c>
      <c r="J29" s="157" t="s">
        <v>505</v>
      </c>
      <c r="K29" s="157" t="s">
        <v>505</v>
      </c>
      <c r="L29" s="157" t="s">
        <v>505</v>
      </c>
      <c r="M29" s="157" t="s">
        <v>505</v>
      </c>
    </row>
    <row r="30" spans="1:16" ht="46.8" x14ac:dyDescent="0.3">
      <c r="A30" s="57" t="s">
        <v>63</v>
      </c>
      <c r="B30" s="56" t="s">
        <v>173</v>
      </c>
      <c r="C30" s="160">
        <f>C31+C32+C33</f>
        <v>3.5000000000000004</v>
      </c>
      <c r="D30" s="51" t="s">
        <v>505</v>
      </c>
      <c r="E30" s="51" t="s">
        <v>505</v>
      </c>
      <c r="F30" s="51" t="s">
        <v>505</v>
      </c>
      <c r="G30" s="160" t="s">
        <v>505</v>
      </c>
      <c r="H30" s="164">
        <f>C30</f>
        <v>3.5000000000000004</v>
      </c>
      <c r="I30" s="54" t="s">
        <v>519</v>
      </c>
      <c r="J30" s="51" t="s">
        <v>505</v>
      </c>
      <c r="K30" s="51" t="s">
        <v>505</v>
      </c>
      <c r="L30" s="51" t="s">
        <v>505</v>
      </c>
      <c r="M30" s="51" t="s">
        <v>505</v>
      </c>
    </row>
    <row r="31" spans="1:16" x14ac:dyDescent="0.3">
      <c r="A31" s="57" t="s">
        <v>172</v>
      </c>
      <c r="B31" s="37" t="s">
        <v>171</v>
      </c>
      <c r="C31" s="162">
        <v>0</v>
      </c>
      <c r="D31" s="51" t="s">
        <v>505</v>
      </c>
      <c r="E31" s="51" t="s">
        <v>505</v>
      </c>
      <c r="F31" s="51" t="s">
        <v>505</v>
      </c>
      <c r="G31" s="159" t="s">
        <v>505</v>
      </c>
      <c r="H31" s="159">
        <f>C31</f>
        <v>0</v>
      </c>
      <c r="I31" s="51" t="s">
        <v>505</v>
      </c>
      <c r="J31" s="51" t="s">
        <v>505</v>
      </c>
      <c r="K31" s="51" t="s">
        <v>505</v>
      </c>
      <c r="L31" s="51" t="s">
        <v>505</v>
      </c>
      <c r="M31" s="51" t="s">
        <v>505</v>
      </c>
    </row>
    <row r="32" spans="1:16" ht="31.2" x14ac:dyDescent="0.3">
      <c r="A32" s="57" t="s">
        <v>170</v>
      </c>
      <c r="B32" s="37" t="s">
        <v>169</v>
      </c>
      <c r="C32" s="162">
        <v>0</v>
      </c>
      <c r="D32" s="51" t="s">
        <v>505</v>
      </c>
      <c r="E32" s="51" t="s">
        <v>505</v>
      </c>
      <c r="F32" s="51" t="s">
        <v>505</v>
      </c>
      <c r="G32" s="51" t="s">
        <v>505</v>
      </c>
      <c r="H32" s="159">
        <f>C32</f>
        <v>0</v>
      </c>
      <c r="I32" s="51" t="s">
        <v>505</v>
      </c>
      <c r="J32" s="51" t="s">
        <v>505</v>
      </c>
      <c r="K32" s="51" t="s">
        <v>505</v>
      </c>
      <c r="L32" s="51" t="s">
        <v>505</v>
      </c>
      <c r="M32" s="51" t="s">
        <v>505</v>
      </c>
    </row>
    <row r="33" spans="1:13" x14ac:dyDescent="0.3">
      <c r="A33" s="57" t="s">
        <v>168</v>
      </c>
      <c r="B33" s="37" t="s">
        <v>167</v>
      </c>
      <c r="C33" s="160">
        <f>4.2/1.2</f>
        <v>3.5000000000000004</v>
      </c>
      <c r="D33" s="51" t="s">
        <v>505</v>
      </c>
      <c r="E33" s="51" t="s">
        <v>505</v>
      </c>
      <c r="F33" s="51" t="s">
        <v>505</v>
      </c>
      <c r="G33" s="51" t="s">
        <v>505</v>
      </c>
      <c r="H33" s="163">
        <f>C33</f>
        <v>3.5000000000000004</v>
      </c>
      <c r="I33" s="54" t="s">
        <v>519</v>
      </c>
      <c r="J33" s="51" t="s">
        <v>505</v>
      </c>
      <c r="K33" s="51" t="s">
        <v>505</v>
      </c>
      <c r="L33" s="51" t="s">
        <v>505</v>
      </c>
      <c r="M33" s="51" t="s">
        <v>505</v>
      </c>
    </row>
    <row r="34" spans="1:13" x14ac:dyDescent="0.3">
      <c r="A34" s="57" t="s">
        <v>166</v>
      </c>
      <c r="B34" s="37" t="s">
        <v>165</v>
      </c>
      <c r="C34" s="51" t="s">
        <v>505</v>
      </c>
      <c r="D34" s="51" t="s">
        <v>505</v>
      </c>
      <c r="E34" s="51" t="s">
        <v>505</v>
      </c>
      <c r="F34" s="51" t="s">
        <v>505</v>
      </c>
      <c r="G34" s="51" t="s">
        <v>505</v>
      </c>
      <c r="H34" s="51" t="s">
        <v>505</v>
      </c>
      <c r="I34" s="51" t="s">
        <v>505</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505</v>
      </c>
      <c r="D36" s="155" t="s">
        <v>505</v>
      </c>
      <c r="E36" s="155" t="s">
        <v>505</v>
      </c>
      <c r="F36" s="155" t="s">
        <v>505</v>
      </c>
      <c r="G36" s="51" t="s">
        <v>505</v>
      </c>
      <c r="H36" s="51" t="s">
        <v>505</v>
      </c>
      <c r="I36" s="51" t="s">
        <v>505</v>
      </c>
      <c r="J36" s="51" t="s">
        <v>505</v>
      </c>
      <c r="K36" s="51" t="s">
        <v>505</v>
      </c>
      <c r="L36" s="51" t="s">
        <v>505</v>
      </c>
      <c r="M36" s="51" t="s">
        <v>505</v>
      </c>
    </row>
    <row r="37" spans="1:13" x14ac:dyDescent="0.3">
      <c r="A37" s="54" t="s">
        <v>161</v>
      </c>
      <c r="B37" s="53" t="s">
        <v>151</v>
      </c>
      <c r="C37" s="155" t="s">
        <v>505</v>
      </c>
      <c r="D37" s="155" t="s">
        <v>505</v>
      </c>
      <c r="E37" s="155" t="s">
        <v>505</v>
      </c>
      <c r="F37" s="155" t="s">
        <v>505</v>
      </c>
      <c r="G37" s="51" t="s">
        <v>505</v>
      </c>
      <c r="H37" s="51" t="s">
        <v>505</v>
      </c>
      <c r="I37" s="51" t="s">
        <v>505</v>
      </c>
      <c r="J37" s="51" t="s">
        <v>505</v>
      </c>
      <c r="K37" s="51" t="s">
        <v>505</v>
      </c>
      <c r="L37" s="51" t="s">
        <v>505</v>
      </c>
      <c r="M37" s="51" t="s">
        <v>505</v>
      </c>
    </row>
    <row r="38" spans="1:13" x14ac:dyDescent="0.3">
      <c r="A38" s="54" t="s">
        <v>160</v>
      </c>
      <c r="B38" s="53" t="s">
        <v>149</v>
      </c>
      <c r="C38" s="155" t="s">
        <v>505</v>
      </c>
      <c r="D38" s="155" t="s">
        <v>505</v>
      </c>
      <c r="E38" s="155" t="s">
        <v>505</v>
      </c>
      <c r="F38" s="155"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5" t="s">
        <v>505</v>
      </c>
      <c r="D42" s="155" t="s">
        <v>505</v>
      </c>
      <c r="E42" s="155" t="s">
        <v>505</v>
      </c>
      <c r="F42" s="155"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505</v>
      </c>
      <c r="D44" s="155" t="s">
        <v>505</v>
      </c>
      <c r="E44" s="155" t="s">
        <v>505</v>
      </c>
      <c r="F44" s="155" t="s">
        <v>505</v>
      </c>
      <c r="G44" s="51" t="s">
        <v>505</v>
      </c>
      <c r="H44" s="51" t="s">
        <v>505</v>
      </c>
      <c r="I44" s="51" t="s">
        <v>505</v>
      </c>
      <c r="J44" s="51" t="s">
        <v>505</v>
      </c>
      <c r="K44" s="51" t="s">
        <v>505</v>
      </c>
      <c r="L44" s="51" t="s">
        <v>505</v>
      </c>
      <c r="M44" s="51" t="s">
        <v>505</v>
      </c>
    </row>
    <row r="45" spans="1:13" x14ac:dyDescent="0.3">
      <c r="A45" s="54" t="s">
        <v>152</v>
      </c>
      <c r="B45" s="37" t="s">
        <v>151</v>
      </c>
      <c r="C45" s="155" t="s">
        <v>505</v>
      </c>
      <c r="D45" s="155" t="s">
        <v>505</v>
      </c>
      <c r="E45" s="155" t="s">
        <v>505</v>
      </c>
      <c r="F45" s="155" t="s">
        <v>505</v>
      </c>
      <c r="G45" s="51" t="s">
        <v>505</v>
      </c>
      <c r="H45" s="51" t="s">
        <v>505</v>
      </c>
      <c r="I45" s="51" t="s">
        <v>505</v>
      </c>
      <c r="J45" s="51" t="s">
        <v>505</v>
      </c>
      <c r="K45" s="51" t="s">
        <v>505</v>
      </c>
      <c r="L45" s="51" t="s">
        <v>505</v>
      </c>
      <c r="M45" s="51" t="s">
        <v>505</v>
      </c>
    </row>
    <row r="46" spans="1:13" x14ac:dyDescent="0.3">
      <c r="A46" s="54" t="s">
        <v>150</v>
      </c>
      <c r="B46" s="37" t="s">
        <v>149</v>
      </c>
      <c r="C46" s="155" t="s">
        <v>505</v>
      </c>
      <c r="D46" s="155" t="s">
        <v>505</v>
      </c>
      <c r="E46" s="155" t="s">
        <v>505</v>
      </c>
      <c r="F46" s="155"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511</v>
      </c>
      <c r="C50" s="155">
        <v>1</v>
      </c>
      <c r="D50" s="155" t="s">
        <v>505</v>
      </c>
      <c r="E50" s="155" t="s">
        <v>505</v>
      </c>
      <c r="F50" s="155" t="s">
        <v>505</v>
      </c>
      <c r="G50" s="51" t="s">
        <v>505</v>
      </c>
      <c r="H50" s="51">
        <f>C50</f>
        <v>1</v>
      </c>
      <c r="I50" s="51">
        <v>4</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f>3.5</f>
        <v>3.5</v>
      </c>
      <c r="D52" s="160">
        <f>C52</f>
        <v>3.5</v>
      </c>
      <c r="E52" s="160" t="s">
        <v>505</v>
      </c>
      <c r="F52" s="160" t="s">
        <v>505</v>
      </c>
      <c r="G52" s="51" t="s">
        <v>505</v>
      </c>
      <c r="H52" s="164">
        <f>C52</f>
        <v>3.5</v>
      </c>
      <c r="I52" s="51">
        <v>4</v>
      </c>
      <c r="J52" s="51" t="s">
        <v>505</v>
      </c>
      <c r="K52" s="51" t="s">
        <v>505</v>
      </c>
      <c r="L52" s="51" t="s">
        <v>505</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5" t="s">
        <v>505</v>
      </c>
      <c r="D54" s="155" t="s">
        <v>505</v>
      </c>
      <c r="E54" s="155" t="s">
        <v>505</v>
      </c>
      <c r="F54" s="155" t="s">
        <v>505</v>
      </c>
      <c r="G54" s="51" t="s">
        <v>505</v>
      </c>
      <c r="H54" s="51" t="s">
        <v>505</v>
      </c>
      <c r="I54" s="51" t="s">
        <v>505</v>
      </c>
      <c r="J54" s="51" t="s">
        <v>505</v>
      </c>
      <c r="K54" s="51" t="s">
        <v>505</v>
      </c>
      <c r="L54" s="51" t="s">
        <v>505</v>
      </c>
      <c r="M54" s="51" t="s">
        <v>505</v>
      </c>
    </row>
    <row r="55" spans="1:13" x14ac:dyDescent="0.3">
      <c r="A55" s="54" t="s">
        <v>135</v>
      </c>
      <c r="B55" s="53" t="s">
        <v>129</v>
      </c>
      <c r="C55" s="155" t="s">
        <v>505</v>
      </c>
      <c r="D55" s="155" t="s">
        <v>505</v>
      </c>
      <c r="E55" s="155" t="s">
        <v>505</v>
      </c>
      <c r="F55" s="155" t="s">
        <v>505</v>
      </c>
      <c r="G55" s="51" t="s">
        <v>505</v>
      </c>
      <c r="H55" s="51" t="s">
        <v>505</v>
      </c>
      <c r="I55" s="51" t="s">
        <v>505</v>
      </c>
      <c r="J55" s="51" t="s">
        <v>505</v>
      </c>
      <c r="K55" s="51" t="s">
        <v>505</v>
      </c>
      <c r="L55" s="51" t="s">
        <v>505</v>
      </c>
      <c r="M55" s="51" t="s">
        <v>505</v>
      </c>
    </row>
    <row r="56" spans="1:13" x14ac:dyDescent="0.3">
      <c r="A56" s="54" t="s">
        <v>134</v>
      </c>
      <c r="B56" s="53" t="s">
        <v>128</v>
      </c>
      <c r="C56" s="155" t="s">
        <v>505</v>
      </c>
      <c r="D56" s="155" t="s">
        <v>505</v>
      </c>
      <c r="E56" s="155" t="s">
        <v>505</v>
      </c>
      <c r="F56" s="155" t="s">
        <v>505</v>
      </c>
      <c r="G56" s="51" t="s">
        <v>505</v>
      </c>
      <c r="H56" s="51" t="s">
        <v>505</v>
      </c>
      <c r="I56" s="51" t="s">
        <v>505</v>
      </c>
      <c r="J56" s="51" t="s">
        <v>505</v>
      </c>
      <c r="K56" s="51" t="s">
        <v>505</v>
      </c>
      <c r="L56" s="51" t="s">
        <v>505</v>
      </c>
      <c r="M56" s="51" t="s">
        <v>505</v>
      </c>
    </row>
    <row r="57" spans="1:13" ht="18.600000000000001" x14ac:dyDescent="0.3">
      <c r="A57" s="54" t="s">
        <v>133</v>
      </c>
      <c r="B57" s="53" t="s">
        <v>127</v>
      </c>
      <c r="C57" s="155">
        <v>1</v>
      </c>
      <c r="D57" s="155" t="s">
        <v>505</v>
      </c>
      <c r="E57" s="155" t="s">
        <v>505</v>
      </c>
      <c r="F57" s="155" t="s">
        <v>505</v>
      </c>
      <c r="G57" s="51" t="s">
        <v>505</v>
      </c>
      <c r="H57" s="51">
        <v>1</v>
      </c>
      <c r="I57" s="51">
        <v>4</v>
      </c>
      <c r="J57" s="51" t="s">
        <v>505</v>
      </c>
      <c r="K57" s="51" t="s">
        <v>505</v>
      </c>
      <c r="L57" s="51" t="s">
        <v>505</v>
      </c>
      <c r="M57" s="51" t="s">
        <v>505</v>
      </c>
    </row>
    <row r="58" spans="1:13" ht="36.75" customHeight="1" x14ac:dyDescent="0.3">
      <c r="A58" s="57" t="s">
        <v>58</v>
      </c>
      <c r="B58" s="77" t="s">
        <v>235</v>
      </c>
      <c r="C58" s="155" t="s">
        <v>505</v>
      </c>
      <c r="D58" s="155" t="s">
        <v>505</v>
      </c>
      <c r="E58" s="155" t="s">
        <v>505</v>
      </c>
      <c r="F58" s="155" t="s">
        <v>505</v>
      </c>
      <c r="G58" s="155" t="s">
        <v>505</v>
      </c>
      <c r="H58" s="155" t="s">
        <v>505</v>
      </c>
      <c r="I58" s="155" t="s">
        <v>505</v>
      </c>
      <c r="J58" s="155" t="s">
        <v>505</v>
      </c>
      <c r="K58" s="155" t="s">
        <v>505</v>
      </c>
      <c r="L58" s="155" t="s">
        <v>505</v>
      </c>
      <c r="M58" s="155"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6" t="s">
        <v>505</v>
      </c>
      <c r="D60" s="156" t="s">
        <v>505</v>
      </c>
      <c r="E60" s="156" t="s">
        <v>505</v>
      </c>
      <c r="F60" s="156" t="s">
        <v>505</v>
      </c>
      <c r="G60" s="156" t="s">
        <v>505</v>
      </c>
      <c r="H60" s="156" t="s">
        <v>505</v>
      </c>
      <c r="I60" s="156" t="s">
        <v>505</v>
      </c>
      <c r="J60" s="156" t="s">
        <v>505</v>
      </c>
      <c r="K60" s="156" t="s">
        <v>505</v>
      </c>
      <c r="L60" s="156" t="s">
        <v>505</v>
      </c>
      <c r="M60" s="156" t="s">
        <v>505</v>
      </c>
    </row>
    <row r="61" spans="1:13" x14ac:dyDescent="0.3">
      <c r="A61" s="54" t="s">
        <v>230</v>
      </c>
      <c r="B61" s="55" t="s">
        <v>151</v>
      </c>
      <c r="C61" s="156" t="s">
        <v>505</v>
      </c>
      <c r="D61" s="156" t="s">
        <v>505</v>
      </c>
      <c r="E61" s="156" t="s">
        <v>505</v>
      </c>
      <c r="F61" s="156" t="s">
        <v>505</v>
      </c>
      <c r="G61" s="156" t="s">
        <v>505</v>
      </c>
      <c r="H61" s="156" t="s">
        <v>505</v>
      </c>
      <c r="I61" s="156" t="s">
        <v>505</v>
      </c>
      <c r="J61" s="156" t="s">
        <v>505</v>
      </c>
      <c r="K61" s="156" t="s">
        <v>505</v>
      </c>
      <c r="L61" s="156" t="s">
        <v>505</v>
      </c>
      <c r="M61" s="156" t="s">
        <v>505</v>
      </c>
    </row>
    <row r="62" spans="1:13" x14ac:dyDescent="0.3">
      <c r="A62" s="54" t="s">
        <v>231</v>
      </c>
      <c r="B62" s="55" t="s">
        <v>149</v>
      </c>
      <c r="C62" s="156" t="s">
        <v>505</v>
      </c>
      <c r="D62" s="156" t="s">
        <v>505</v>
      </c>
      <c r="E62" s="156" t="s">
        <v>505</v>
      </c>
      <c r="F62" s="156" t="s">
        <v>505</v>
      </c>
      <c r="G62" s="156" t="s">
        <v>505</v>
      </c>
      <c r="H62" s="156" t="s">
        <v>505</v>
      </c>
      <c r="I62" s="156" t="s">
        <v>505</v>
      </c>
      <c r="J62" s="156" t="s">
        <v>505</v>
      </c>
      <c r="K62" s="156" t="s">
        <v>505</v>
      </c>
      <c r="L62" s="156" t="s">
        <v>505</v>
      </c>
      <c r="M62" s="156" t="s">
        <v>505</v>
      </c>
    </row>
    <row r="63" spans="1:13" x14ac:dyDescent="0.3">
      <c r="A63" s="54" t="s">
        <v>232</v>
      </c>
      <c r="B63" s="55" t="s">
        <v>234</v>
      </c>
      <c r="C63" s="156" t="s">
        <v>505</v>
      </c>
      <c r="D63" s="156" t="s">
        <v>505</v>
      </c>
      <c r="E63" s="156" t="s">
        <v>505</v>
      </c>
      <c r="F63" s="156" t="s">
        <v>505</v>
      </c>
      <c r="G63" s="156" t="s">
        <v>505</v>
      </c>
      <c r="H63" s="156" t="s">
        <v>505</v>
      </c>
      <c r="I63" s="156" t="s">
        <v>505</v>
      </c>
      <c r="J63" s="156" t="s">
        <v>505</v>
      </c>
      <c r="K63" s="156" t="s">
        <v>505</v>
      </c>
      <c r="L63" s="156" t="s">
        <v>505</v>
      </c>
      <c r="M63" s="156" t="s">
        <v>505</v>
      </c>
    </row>
    <row r="64" spans="1:13" ht="18.600000000000001" x14ac:dyDescent="0.3">
      <c r="A64" s="54" t="s">
        <v>233</v>
      </c>
      <c r="B64" s="53" t="s">
        <v>127</v>
      </c>
      <c r="C64" s="155" t="s">
        <v>505</v>
      </c>
      <c r="D64" s="155" t="s">
        <v>505</v>
      </c>
      <c r="E64" s="155" t="s">
        <v>505</v>
      </c>
      <c r="F64" s="155" t="s">
        <v>505</v>
      </c>
      <c r="G64" s="155" t="s">
        <v>505</v>
      </c>
      <c r="H64" s="155" t="s">
        <v>505</v>
      </c>
      <c r="I64" s="155" t="s">
        <v>505</v>
      </c>
      <c r="J64" s="155" t="s">
        <v>505</v>
      </c>
      <c r="K64" s="155" t="s">
        <v>505</v>
      </c>
      <c r="L64" s="155" t="s">
        <v>505</v>
      </c>
      <c r="M64" s="155" t="s">
        <v>505</v>
      </c>
    </row>
    <row r="65" spans="1:12" x14ac:dyDescent="0.3">
      <c r="A65" s="50"/>
      <c r="B65" s="46"/>
      <c r="C65" s="46"/>
      <c r="D65" s="46"/>
      <c r="E65" s="46"/>
      <c r="F65" s="46"/>
      <c r="G65" s="46"/>
      <c r="H65" s="46"/>
      <c r="I65" s="46"/>
      <c r="J65" s="46"/>
      <c r="K65" s="46"/>
    </row>
    <row r="66" spans="1:12" ht="54" customHeight="1" x14ac:dyDescent="0.3">
      <c r="B66" s="298"/>
      <c r="C66" s="298"/>
      <c r="D66" s="298"/>
      <c r="E66" s="298"/>
      <c r="F66" s="298"/>
      <c r="G66" s="298"/>
      <c r="H66" s="298"/>
      <c r="I66" s="298"/>
      <c r="J66" s="48"/>
      <c r="K66" s="48"/>
      <c r="L66" s="49"/>
    </row>
    <row r="68" spans="1:12" ht="50.25" customHeight="1" x14ac:dyDescent="0.3">
      <c r="B68" s="298"/>
      <c r="C68" s="298"/>
      <c r="D68" s="298"/>
      <c r="E68" s="298"/>
      <c r="F68" s="298"/>
      <c r="G68" s="298"/>
      <c r="H68" s="298"/>
      <c r="I68" s="298"/>
      <c r="J68" s="48"/>
      <c r="K68" s="48"/>
    </row>
    <row r="70" spans="1:12" ht="36.75" customHeight="1" x14ac:dyDescent="0.3">
      <c r="B70" s="298"/>
      <c r="C70" s="298"/>
      <c r="D70" s="298"/>
      <c r="E70" s="298"/>
      <c r="F70" s="298"/>
      <c r="G70" s="298"/>
      <c r="H70" s="298"/>
      <c r="I70" s="298"/>
      <c r="J70" s="48"/>
      <c r="K70" s="48"/>
    </row>
    <row r="72" spans="1:12" ht="51" customHeight="1" x14ac:dyDescent="0.3">
      <c r="B72" s="298"/>
      <c r="C72" s="298"/>
      <c r="D72" s="298"/>
      <c r="E72" s="298"/>
      <c r="F72" s="298"/>
      <c r="G72" s="298"/>
      <c r="H72" s="298"/>
      <c r="I72" s="298"/>
      <c r="J72" s="48"/>
      <c r="K72" s="48"/>
    </row>
    <row r="73" spans="1:12" ht="32.25" customHeight="1" x14ac:dyDescent="0.3">
      <c r="B73" s="298"/>
      <c r="C73" s="298"/>
      <c r="D73" s="298"/>
      <c r="E73" s="298"/>
      <c r="F73" s="298"/>
      <c r="G73" s="298"/>
      <c r="H73" s="298"/>
      <c r="I73" s="298"/>
      <c r="J73" s="48"/>
      <c r="K73" s="48"/>
    </row>
    <row r="74" spans="1:12" ht="51.75" customHeight="1" x14ac:dyDescent="0.3">
      <c r="B74" s="298"/>
      <c r="C74" s="298"/>
      <c r="D74" s="298"/>
      <c r="E74" s="298"/>
      <c r="F74" s="298"/>
      <c r="G74" s="298"/>
      <c r="H74" s="298"/>
      <c r="I74" s="298"/>
      <c r="J74" s="48"/>
      <c r="K74" s="48"/>
    </row>
    <row r="75" spans="1:12" ht="21.75" customHeight="1" x14ac:dyDescent="0.3">
      <c r="B75" s="296"/>
      <c r="C75" s="296"/>
      <c r="D75" s="296"/>
      <c r="E75" s="296"/>
      <c r="F75" s="296"/>
      <c r="G75" s="296"/>
      <c r="H75" s="296"/>
      <c r="I75" s="296"/>
      <c r="J75" s="47"/>
      <c r="K75" s="47"/>
    </row>
    <row r="76" spans="1:12" ht="23.25" customHeight="1" x14ac:dyDescent="0.3"/>
    <row r="77" spans="1:12" ht="18.75" customHeight="1" x14ac:dyDescent="0.3">
      <c r="B77" s="297"/>
      <c r="C77" s="297"/>
      <c r="D77" s="297"/>
      <c r="E77" s="297"/>
      <c r="F77" s="297"/>
      <c r="G77" s="297"/>
      <c r="H77" s="297"/>
      <c r="I77" s="297"/>
      <c r="J77" s="46"/>
      <c r="K77"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row>
    <row r="6" spans="1:48" ht="18" x14ac:dyDescent="0.35">
      <c r="AV6" s="11"/>
    </row>
    <row r="7" spans="1:48"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17.399999999999999" x14ac:dyDescent="0.2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row>
    <row r="9" spans="1:48" ht="15.6" x14ac:dyDescent="0.25">
      <c r="A9" s="173" t="s">
        <v>507</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6"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7.399999999999999"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row>
    <row r="12" spans="1:48" ht="15.6" x14ac:dyDescent="0.25">
      <c r="A12" s="173" t="s">
        <v>512</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6"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 x14ac:dyDescent="0.25">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row>
    <row r="15" spans="1:48" ht="42.75" customHeight="1" x14ac:dyDescent="0.25">
      <c r="A15" s="174" t="s">
        <v>515</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6"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299" t="s">
        <v>480</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ht="58.5" customHeight="1" x14ac:dyDescent="0.25">
      <c r="A22" s="300" t="s">
        <v>52</v>
      </c>
      <c r="B22" s="303" t="s">
        <v>24</v>
      </c>
      <c r="C22" s="300" t="s">
        <v>51</v>
      </c>
      <c r="D22" s="300" t="s">
        <v>50</v>
      </c>
      <c r="E22" s="306" t="s">
        <v>491</v>
      </c>
      <c r="F22" s="307"/>
      <c r="G22" s="307"/>
      <c r="H22" s="307"/>
      <c r="I22" s="307"/>
      <c r="J22" s="307"/>
      <c r="K22" s="307"/>
      <c r="L22" s="308"/>
      <c r="M22" s="300" t="s">
        <v>49</v>
      </c>
      <c r="N22" s="300" t="s">
        <v>48</v>
      </c>
      <c r="O22" s="300" t="s">
        <v>47</v>
      </c>
      <c r="P22" s="309" t="s">
        <v>244</v>
      </c>
      <c r="Q22" s="309" t="s">
        <v>46</v>
      </c>
      <c r="R22" s="309" t="s">
        <v>45</v>
      </c>
      <c r="S22" s="309" t="s">
        <v>44</v>
      </c>
      <c r="T22" s="309"/>
      <c r="U22" s="310" t="s">
        <v>43</v>
      </c>
      <c r="V22" s="310" t="s">
        <v>42</v>
      </c>
      <c r="W22" s="309" t="s">
        <v>41</v>
      </c>
      <c r="X22" s="309" t="s">
        <v>40</v>
      </c>
      <c r="Y22" s="309" t="s">
        <v>39</v>
      </c>
      <c r="Z22" s="323" t="s">
        <v>38</v>
      </c>
      <c r="AA22" s="309" t="s">
        <v>37</v>
      </c>
      <c r="AB22" s="309" t="s">
        <v>36</v>
      </c>
      <c r="AC22" s="309" t="s">
        <v>35</v>
      </c>
      <c r="AD22" s="309" t="s">
        <v>34</v>
      </c>
      <c r="AE22" s="309" t="s">
        <v>33</v>
      </c>
      <c r="AF22" s="309" t="s">
        <v>32</v>
      </c>
      <c r="AG22" s="309"/>
      <c r="AH22" s="309"/>
      <c r="AI22" s="309"/>
      <c r="AJ22" s="309"/>
      <c r="AK22" s="309"/>
      <c r="AL22" s="309" t="s">
        <v>31</v>
      </c>
      <c r="AM22" s="309"/>
      <c r="AN22" s="309"/>
      <c r="AO22" s="309"/>
      <c r="AP22" s="309" t="s">
        <v>30</v>
      </c>
      <c r="AQ22" s="309"/>
      <c r="AR22" s="309" t="s">
        <v>29</v>
      </c>
      <c r="AS22" s="309" t="s">
        <v>28</v>
      </c>
      <c r="AT22" s="309" t="s">
        <v>27</v>
      </c>
      <c r="AU22" s="309" t="s">
        <v>26</v>
      </c>
      <c r="AV22" s="313" t="s">
        <v>25</v>
      </c>
    </row>
    <row r="23" spans="1:48" ht="64.5" customHeight="1" x14ac:dyDescent="0.25">
      <c r="A23" s="301"/>
      <c r="B23" s="304"/>
      <c r="C23" s="301"/>
      <c r="D23" s="301"/>
      <c r="E23" s="315" t="s">
        <v>23</v>
      </c>
      <c r="F23" s="317" t="s">
        <v>131</v>
      </c>
      <c r="G23" s="317" t="s">
        <v>130</v>
      </c>
      <c r="H23" s="317" t="s">
        <v>129</v>
      </c>
      <c r="I23" s="321" t="s">
        <v>401</v>
      </c>
      <c r="J23" s="321" t="s">
        <v>402</v>
      </c>
      <c r="K23" s="321" t="s">
        <v>403</v>
      </c>
      <c r="L23" s="317" t="s">
        <v>79</v>
      </c>
      <c r="M23" s="301"/>
      <c r="N23" s="301"/>
      <c r="O23" s="301"/>
      <c r="P23" s="309"/>
      <c r="Q23" s="309"/>
      <c r="R23" s="309"/>
      <c r="S23" s="319" t="s">
        <v>2</v>
      </c>
      <c r="T23" s="319" t="s">
        <v>11</v>
      </c>
      <c r="U23" s="310"/>
      <c r="V23" s="310"/>
      <c r="W23" s="309"/>
      <c r="X23" s="309"/>
      <c r="Y23" s="309"/>
      <c r="Z23" s="309"/>
      <c r="AA23" s="309"/>
      <c r="AB23" s="309"/>
      <c r="AC23" s="309"/>
      <c r="AD23" s="309"/>
      <c r="AE23" s="309"/>
      <c r="AF23" s="309" t="s">
        <v>22</v>
      </c>
      <c r="AG23" s="309"/>
      <c r="AH23" s="309" t="s">
        <v>21</v>
      </c>
      <c r="AI23" s="309"/>
      <c r="AJ23" s="300" t="s">
        <v>20</v>
      </c>
      <c r="AK23" s="300" t="s">
        <v>19</v>
      </c>
      <c r="AL23" s="300" t="s">
        <v>18</v>
      </c>
      <c r="AM23" s="300" t="s">
        <v>17</v>
      </c>
      <c r="AN23" s="300" t="s">
        <v>16</v>
      </c>
      <c r="AO23" s="300" t="s">
        <v>15</v>
      </c>
      <c r="AP23" s="300" t="s">
        <v>14</v>
      </c>
      <c r="AQ23" s="311" t="s">
        <v>11</v>
      </c>
      <c r="AR23" s="309"/>
      <c r="AS23" s="309"/>
      <c r="AT23" s="309"/>
      <c r="AU23" s="309"/>
      <c r="AV23" s="314"/>
    </row>
    <row r="24" spans="1:48" ht="96.75" customHeight="1" x14ac:dyDescent="0.25">
      <c r="A24" s="302"/>
      <c r="B24" s="305"/>
      <c r="C24" s="302"/>
      <c r="D24" s="302"/>
      <c r="E24" s="316"/>
      <c r="F24" s="318"/>
      <c r="G24" s="318"/>
      <c r="H24" s="318"/>
      <c r="I24" s="322"/>
      <c r="J24" s="322"/>
      <c r="K24" s="322"/>
      <c r="L24" s="318"/>
      <c r="M24" s="302"/>
      <c r="N24" s="302"/>
      <c r="O24" s="302"/>
      <c r="P24" s="309"/>
      <c r="Q24" s="309"/>
      <c r="R24" s="309"/>
      <c r="S24" s="320"/>
      <c r="T24" s="320"/>
      <c r="U24" s="310"/>
      <c r="V24" s="310"/>
      <c r="W24" s="309"/>
      <c r="X24" s="309"/>
      <c r="Y24" s="309"/>
      <c r="Z24" s="309"/>
      <c r="AA24" s="309"/>
      <c r="AB24" s="309"/>
      <c r="AC24" s="309"/>
      <c r="AD24" s="309"/>
      <c r="AE24" s="309"/>
      <c r="AF24" s="132" t="s">
        <v>13</v>
      </c>
      <c r="AG24" s="132" t="s">
        <v>12</v>
      </c>
      <c r="AH24" s="133" t="s">
        <v>2</v>
      </c>
      <c r="AI24" s="133" t="s">
        <v>11</v>
      </c>
      <c r="AJ24" s="302"/>
      <c r="AK24" s="302"/>
      <c r="AL24" s="302"/>
      <c r="AM24" s="302"/>
      <c r="AN24" s="302"/>
      <c r="AO24" s="302"/>
      <c r="AP24" s="302"/>
      <c r="AQ24" s="312"/>
      <c r="AR24" s="309"/>
      <c r="AS24" s="309"/>
      <c r="AT24" s="309"/>
      <c r="AU24" s="309"/>
      <c r="AV24" s="314"/>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4" zoomScale="85" zoomScaleNormal="90" zoomScaleSheetLayoutView="85" workbookViewId="0">
      <selection activeCell="A72" sqref="A72"/>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24" t="str">
        <f>'1. паспорт местоположение'!A5:C5</f>
        <v>Год раскрытия информации: 2026 год</v>
      </c>
      <c r="B5" s="324"/>
      <c r="C5" s="66"/>
      <c r="D5" s="66"/>
      <c r="E5" s="66"/>
      <c r="F5" s="66"/>
      <c r="G5" s="66"/>
      <c r="H5" s="66"/>
    </row>
    <row r="6" spans="1:8" ht="17.399999999999999" x14ac:dyDescent="0.3">
      <c r="A6" s="134"/>
      <c r="B6" s="134"/>
      <c r="C6" s="134"/>
      <c r="D6" s="134"/>
      <c r="E6" s="134"/>
      <c r="F6" s="134"/>
      <c r="G6" s="134"/>
      <c r="H6" s="134"/>
    </row>
    <row r="7" spans="1:8" ht="17.399999999999999" x14ac:dyDescent="0.3">
      <c r="A7" s="172" t="s">
        <v>9</v>
      </c>
      <c r="B7" s="172"/>
      <c r="C7" s="9"/>
      <c r="D7" s="9"/>
      <c r="E7" s="9"/>
      <c r="F7" s="9"/>
      <c r="G7" s="9"/>
      <c r="H7" s="9"/>
    </row>
    <row r="8" spans="1:8" ht="17.399999999999999" x14ac:dyDescent="0.3">
      <c r="A8" s="9"/>
      <c r="B8" s="9"/>
      <c r="C8" s="9"/>
      <c r="D8" s="9"/>
      <c r="E8" s="9"/>
      <c r="F8" s="9"/>
      <c r="G8" s="9"/>
      <c r="H8" s="9"/>
    </row>
    <row r="9" spans="1:8" x14ac:dyDescent="0.3">
      <c r="A9" s="173" t="s">
        <v>507</v>
      </c>
      <c r="B9" s="173"/>
      <c r="C9" s="6"/>
      <c r="D9" s="6"/>
      <c r="E9" s="6"/>
      <c r="F9" s="6"/>
      <c r="G9" s="6"/>
      <c r="H9" s="6"/>
    </row>
    <row r="10" spans="1:8" x14ac:dyDescent="0.3">
      <c r="A10" s="169" t="s">
        <v>8</v>
      </c>
      <c r="B10" s="169"/>
      <c r="C10" s="4"/>
      <c r="D10" s="4"/>
      <c r="E10" s="4"/>
      <c r="F10" s="4"/>
      <c r="G10" s="4"/>
      <c r="H10" s="4"/>
    </row>
    <row r="11" spans="1:8" ht="17.399999999999999" x14ac:dyDescent="0.3">
      <c r="A11" s="9"/>
      <c r="B11" s="9"/>
      <c r="C11" s="9"/>
      <c r="D11" s="9"/>
      <c r="E11" s="9"/>
      <c r="F11" s="9"/>
      <c r="G11" s="9"/>
      <c r="H11" s="9"/>
    </row>
    <row r="12" spans="1:8" ht="30.75" customHeight="1" x14ac:dyDescent="0.3">
      <c r="A12" s="173" t="s">
        <v>512</v>
      </c>
      <c r="B12" s="173"/>
      <c r="C12" s="6"/>
      <c r="D12" s="6"/>
      <c r="E12" s="6"/>
      <c r="F12" s="6"/>
      <c r="G12" s="6"/>
      <c r="H12" s="6"/>
    </row>
    <row r="13" spans="1:8" x14ac:dyDescent="0.3">
      <c r="A13" s="169" t="s">
        <v>7</v>
      </c>
      <c r="B13" s="169"/>
      <c r="C13" s="4"/>
      <c r="D13" s="4"/>
      <c r="E13" s="4"/>
      <c r="F13" s="4"/>
      <c r="G13" s="4"/>
      <c r="H13" s="4"/>
    </row>
    <row r="14" spans="1:8" ht="18" x14ac:dyDescent="0.3">
      <c r="A14" s="8"/>
      <c r="B14" s="8"/>
      <c r="C14" s="8"/>
      <c r="D14" s="8"/>
      <c r="E14" s="8"/>
      <c r="F14" s="8"/>
      <c r="G14" s="8"/>
      <c r="H14" s="8"/>
    </row>
    <row r="15" spans="1:8" ht="53.25" customHeight="1" x14ac:dyDescent="0.3">
      <c r="A15" s="174" t="s">
        <v>515</v>
      </c>
      <c r="B15" s="173"/>
      <c r="C15" s="6"/>
      <c r="D15" s="6"/>
      <c r="E15" s="6"/>
      <c r="F15" s="6"/>
      <c r="G15" s="6"/>
      <c r="H15" s="6"/>
    </row>
    <row r="16" spans="1:8" x14ac:dyDescent="0.3">
      <c r="A16" s="169" t="s">
        <v>6</v>
      </c>
      <c r="B16" s="169"/>
      <c r="C16" s="4"/>
      <c r="D16" s="4"/>
      <c r="E16" s="4"/>
      <c r="F16" s="4"/>
      <c r="G16" s="4"/>
      <c r="H16" s="4"/>
    </row>
    <row r="17" spans="1:2" x14ac:dyDescent="0.3">
      <c r="B17" s="108"/>
    </row>
    <row r="18" spans="1:2" ht="33.75" customHeight="1" x14ac:dyDescent="0.3">
      <c r="A18" s="328" t="s">
        <v>481</v>
      </c>
      <c r="B18" s="329"/>
    </row>
    <row r="19" spans="1:2" x14ac:dyDescent="0.3">
      <c r="B19" s="33"/>
    </row>
    <row r="20" spans="1:2" ht="16.2" thickBot="1" x14ac:dyDescent="0.35">
      <c r="B20" s="109"/>
    </row>
    <row r="21" spans="1:2" ht="16.2" thickBot="1" x14ac:dyDescent="0.35">
      <c r="A21" s="110" t="s">
        <v>351</v>
      </c>
      <c r="B21" s="154"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5" t="s">
        <v>505</v>
      </c>
    </row>
    <row r="57" spans="1:2" x14ac:dyDescent="0.3">
      <c r="A57" s="118" t="s">
        <v>377</v>
      </c>
      <c r="B57" s="326"/>
    </row>
    <row r="58" spans="1:2" x14ac:dyDescent="0.3">
      <c r="A58" s="118" t="s">
        <v>378</v>
      </c>
      <c r="B58" s="326"/>
    </row>
    <row r="59" spans="1:2" x14ac:dyDescent="0.3">
      <c r="A59" s="118" t="s">
        <v>379</v>
      </c>
      <c r="B59" s="326"/>
    </row>
    <row r="60" spans="1:2" x14ac:dyDescent="0.3">
      <c r="A60" s="118" t="s">
        <v>380</v>
      </c>
      <c r="B60" s="326"/>
    </row>
    <row r="61" spans="1:2" ht="16.2" thickBot="1" x14ac:dyDescent="0.35">
      <c r="A61" s="119" t="s">
        <v>381</v>
      </c>
      <c r="B61" s="327"/>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28.2" thickBot="1" x14ac:dyDescent="0.35">
      <c r="A72" s="124" t="s">
        <v>391</v>
      </c>
      <c r="B72" s="122" t="s">
        <v>505</v>
      </c>
    </row>
    <row r="73" spans="1:2" ht="27.6" x14ac:dyDescent="0.3">
      <c r="A73" s="114" t="s">
        <v>392</v>
      </c>
      <c r="B73" s="325" t="s">
        <v>505</v>
      </c>
    </row>
    <row r="74" spans="1:2" x14ac:dyDescent="0.3">
      <c r="A74" s="118" t="s">
        <v>393</v>
      </c>
      <c r="B74" s="326"/>
    </row>
    <row r="75" spans="1:2" x14ac:dyDescent="0.3">
      <c r="A75" s="118" t="s">
        <v>394</v>
      </c>
      <c r="B75" s="326"/>
    </row>
    <row r="76" spans="1:2" x14ac:dyDescent="0.3">
      <c r="A76" s="118" t="s">
        <v>395</v>
      </c>
      <c r="B76" s="326"/>
    </row>
    <row r="77" spans="1:2" x14ac:dyDescent="0.3">
      <c r="A77" s="118" t="s">
        <v>396</v>
      </c>
      <c r="B77" s="326"/>
    </row>
    <row r="78" spans="1:2" ht="16.2" thickBot="1" x14ac:dyDescent="0.35">
      <c r="A78" s="125" t="s">
        <v>397</v>
      </c>
      <c r="B78" s="327"/>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2026-03-30T06:35:18Z</dcterms:modified>
</cp:coreProperties>
</file>